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emensgamesa-my.sharepoint.com/personal/marc_seidel_siemensgamesa_com/Documents/Documents/50_Development/027_L-Flange_Methods/Bolt_and_Beautiful/90_BaB_Shared/10_Polynomial_Validation/L-Flange/"/>
    </mc:Choice>
  </mc:AlternateContent>
  <xr:revisionPtr revIDLastSave="0" documentId="8_{15293A51-ECD5-4248-BABF-BAD4552FDA22}" xr6:coauthVersionLast="47" xr6:coauthVersionMax="47" xr10:uidLastSave="{00000000-0000-0000-0000-000000000000}"/>
  <bookViews>
    <workbookView xWindow="-120" yWindow="-120" windowWidth="29040" windowHeight="1584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externalReferences>
    <externalReference r:id="rId6"/>
  </externalReference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99" i="16" a="1"/>
  <c r="F84" i="16" a="1"/>
  <c r="F95" i="16" a="1"/>
  <c r="F101" i="16" a="1"/>
  <c r="F82" i="16" a="1"/>
  <c r="F70" i="16" a="1"/>
  <c r="F81" i="16" a="1"/>
  <c r="F117" i="16" a="1"/>
  <c r="F29" i="16" a="1"/>
  <c r="F37" i="16" a="1"/>
  <c r="F49" i="16" a="1"/>
  <c r="F48" i="16" a="1"/>
  <c r="F51" i="16" a="1"/>
  <c r="F89" i="16" a="1"/>
  <c r="F113" i="16" a="1"/>
  <c r="F76" i="16" a="1"/>
  <c r="F77" i="16" a="1"/>
  <c r="F60" i="16" a="1"/>
  <c r="F107" i="16" a="1"/>
  <c r="F30" i="16" a="1"/>
  <c r="F68" i="16" a="1"/>
  <c r="F67" i="16" a="1"/>
  <c r="F94" i="16" a="1"/>
  <c r="F104" i="16" a="1"/>
  <c r="F79" i="16" a="1"/>
  <c r="F87" i="16" a="1"/>
  <c r="F86" i="16" a="1"/>
  <c r="F53" i="16" a="1"/>
  <c r="F52" i="16" a="1"/>
  <c r="F61" i="16" a="1"/>
  <c r="F100" i="16" a="1"/>
  <c r="F108" i="16" a="1"/>
  <c r="F50" i="16" a="1"/>
  <c r="F69" i="16" a="1"/>
  <c r="F36" i="16" a="1"/>
  <c r="F38" i="16" a="1"/>
  <c r="F78" i="16" a="1"/>
  <c r="F72" i="16" a="1"/>
  <c r="F31" i="16" a="1"/>
  <c r="F119" i="16" a="1"/>
  <c r="F106" i="16" a="1"/>
  <c r="F112" i="16" a="1"/>
  <c r="F88" i="16" a="1"/>
  <c r="F83" i="16" a="1"/>
  <c r="F71" i="16" a="1"/>
  <c r="F97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9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J129" i="2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94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<sst xmlns="http://schemas.openxmlformats.org/spreadsheetml/2006/main" count="1557" uniqueCount="329">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</sst>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0" fontId="6" fillId="8" borderId="3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0" fontId="8" fillId="3" borderId="1" xfId="2" quotePrefix="1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</cellXfs>
  <cellStyles count="4">
    <cellStyle name="Normal 2" xfId="1" xr:uid="{441ACF27-160B-4F68-B601-75E0F5333046}"/>
    <cellStyle name="Normal 3" xfId="2" xr:uid="{E743A38D-16A7-497B-BF78-6D533003511F}"/>
    <cellStyle name="Prozent" xfId="3" builtinId="5"/>
    <cellStyle name="Standard" xfId="0" builtinId="0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-283.19818724345407</c:v>
                </c:pt>
                <c:pt idx="1">
                  <c:v>-283.19818724345407</c:v>
                </c:pt>
                <c:pt idx="2">
                  <c:v>-283.19654976583649</c:v>
                </c:pt>
                <c:pt idx="3">
                  <c:v>-282.93711899462647</c:v>
                </c:pt>
                <c:pt idx="4">
                  <c:v>-282.23498042598294</c:v>
                </c:pt>
                <c:pt idx="5">
                  <c:v>-281.09013405990584</c:v>
                </c:pt>
                <c:pt idx="6">
                  <c:v>-279.50257989639528</c:v>
                </c:pt>
                <c:pt idx="7">
                  <c:v>-277.47231793545109</c:v>
                </c:pt>
                <c:pt idx="8">
                  <c:v>-274.99934817707339</c:v>
                </c:pt>
                <c:pt idx="9">
                  <c:v>-272.08367062126223</c:v>
                </c:pt>
                <c:pt idx="10">
                  <c:v>-268.7252852680175</c:v>
                </c:pt>
                <c:pt idx="11">
                  <c:v>-264.92419211733926</c:v>
                </c:pt>
                <c:pt idx="12">
                  <c:v>-260.68039116922751</c:v>
                </c:pt>
                <c:pt idx="13">
                  <c:v>-255.99388242368212</c:v>
                </c:pt>
                <c:pt idx="14">
                  <c:v>-250.86466588070328</c:v>
                </c:pt>
                <c:pt idx="15">
                  <c:v>-245.29274154029093</c:v>
                </c:pt>
                <c:pt idx="16">
                  <c:v>-239.27810940244507</c:v>
                </c:pt>
                <c:pt idx="17">
                  <c:v>-232.82076946716558</c:v>
                </c:pt>
                <c:pt idx="18">
                  <c:v>-225.92072173445263</c:v>
                </c:pt>
                <c:pt idx="19">
                  <c:v>-218.57796620430611</c:v>
                </c:pt>
                <c:pt idx="20">
                  <c:v>-210.79250287672608</c:v>
                </c:pt>
                <c:pt idx="21">
                  <c:v>-202.56433175171253</c:v>
                </c:pt>
                <c:pt idx="22">
                  <c:v>-193.89345282926544</c:v>
                </c:pt>
                <c:pt idx="23">
                  <c:v>-184.77986610938478</c:v>
                </c:pt>
                <c:pt idx="24">
                  <c:v>-175.22357159207064</c:v>
                </c:pt>
                <c:pt idx="25">
                  <c:v>-165.22456927732298</c:v>
                </c:pt>
                <c:pt idx="26">
                  <c:v>-154.78285916514173</c:v>
                </c:pt>
                <c:pt idx="27">
                  <c:v>-143.89844125552702</c:v>
                </c:pt>
                <c:pt idx="28">
                  <c:v>-132.57131554847874</c:v>
                </c:pt>
                <c:pt idx="29">
                  <c:v>-120.80148204399691</c:v>
                </c:pt>
                <c:pt idx="30">
                  <c:v>-108.58894074208155</c:v>
                </c:pt>
                <c:pt idx="31">
                  <c:v>-95.933691642732754</c:v>
                </c:pt>
                <c:pt idx="32">
                  <c:v>-82.835734745950305</c:v>
                </c:pt>
                <c:pt idx="33">
                  <c:v>-69.295070051734342</c:v>
                </c:pt>
                <c:pt idx="34">
                  <c:v>-55.311697560084959</c:v>
                </c:pt>
                <c:pt idx="35">
                  <c:v>-40.885617271001927</c:v>
                </c:pt>
                <c:pt idx="36">
                  <c:v>-26.016829184485381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2813.5818402947953</c:v>
                </c:pt>
                <c:pt idx="1">
                  <c:v>2813.5818402947953</c:v>
                </c:pt>
                <c:pt idx="2">
                  <c:v>2813.582220938295</c:v>
                </c:pt>
                <c:pt idx="3">
                  <c:v>2813.6425274949979</c:v>
                </c:pt>
                <c:pt idx="4">
                  <c:v>2813.8057446770049</c:v>
                </c:pt>
                <c:pt idx="5">
                  <c:v>2814.0718724843164</c:v>
                </c:pt>
                <c:pt idx="6">
                  <c:v>2814.4409109169333</c:v>
                </c:pt>
                <c:pt idx="7">
                  <c:v>2814.9128599748547</c:v>
                </c:pt>
                <c:pt idx="8">
                  <c:v>2815.487719658081</c:v>
                </c:pt>
                <c:pt idx="9">
                  <c:v>2816.1654899666119</c:v>
                </c:pt>
                <c:pt idx="10">
                  <c:v>2816.9461709004472</c:v>
                </c:pt>
                <c:pt idx="11">
                  <c:v>2817.829762459588</c:v>
                </c:pt>
                <c:pt idx="12">
                  <c:v>2818.8162646440328</c:v>
                </c:pt>
                <c:pt idx="13">
                  <c:v>2819.905677453783</c:v>
                </c:pt>
                <c:pt idx="14">
                  <c:v>2821.0980008888373</c:v>
                </c:pt>
                <c:pt idx="15">
                  <c:v>2822.3932349491965</c:v>
                </c:pt>
                <c:pt idx="16">
                  <c:v>2823.7913796348607</c:v>
                </c:pt>
                <c:pt idx="17">
                  <c:v>2825.2924349458299</c:v>
                </c:pt>
                <c:pt idx="18">
                  <c:v>2826.8964008821035</c:v>
                </c:pt>
                <c:pt idx="19">
                  <c:v>2828.6032774436817</c:v>
                </c:pt>
                <c:pt idx="20">
                  <c:v>2830.4130646305653</c:v>
                </c:pt>
                <c:pt idx="21">
                  <c:v>2832.3257624427533</c:v>
                </c:pt>
                <c:pt idx="22">
                  <c:v>2834.3413708802459</c:v>
                </c:pt>
                <c:pt idx="23">
                  <c:v>2836.4598899430434</c:v>
                </c:pt>
                <c:pt idx="24">
                  <c:v>2838.6813196311455</c:v>
                </c:pt>
                <c:pt idx="25">
                  <c:v>2841.005659944552</c:v>
                </c:pt>
                <c:pt idx="26">
                  <c:v>2843.4329108832635</c:v>
                </c:pt>
                <c:pt idx="27">
                  <c:v>2845.9630724472804</c:v>
                </c:pt>
                <c:pt idx="28">
                  <c:v>2848.5961446366014</c:v>
                </c:pt>
                <c:pt idx="29">
                  <c:v>2851.3321274512277</c:v>
                </c:pt>
                <c:pt idx="30">
                  <c:v>2854.1710208911577</c:v>
                </c:pt>
                <c:pt idx="31">
                  <c:v>2857.1128249563935</c:v>
                </c:pt>
                <c:pt idx="32">
                  <c:v>2860.1575396469339</c:v>
                </c:pt>
                <c:pt idx="33">
                  <c:v>2863.3051649627782</c:v>
                </c:pt>
                <c:pt idx="34">
                  <c:v>2866.5557009039285</c:v>
                </c:pt>
                <c:pt idx="35">
                  <c:v>2869.9091474703823</c:v>
                </c:pt>
                <c:pt idx="36">
                  <c:v>2873.3655046621416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-238.5376166630308</c:v>
                </c:pt>
                <c:pt idx="1">
                  <c:v>-238.5376166630308</c:v>
                </c:pt>
                <c:pt idx="2">
                  <c:v>-238.50994393733009</c:v>
                </c:pt>
                <c:pt idx="3">
                  <c:v>-238.08980535781239</c:v>
                </c:pt>
                <c:pt idx="4">
                  <c:v>-237.16397902215147</c:v>
                </c:pt>
                <c:pt idx="5">
                  <c:v>-235.73246493034713</c:v>
                </c:pt>
                <c:pt idx="6">
                  <c:v>-233.79526308239963</c:v>
                </c:pt>
                <c:pt idx="7">
                  <c:v>-231.35237347830878</c:v>
                </c:pt>
                <c:pt idx="8">
                  <c:v>-228.40379611807464</c:v>
                </c:pt>
                <c:pt idx="9">
                  <c:v>-224.94953100169721</c:v>
                </c:pt>
                <c:pt idx="10">
                  <c:v>-220.98957812917649</c:v>
                </c:pt>
                <c:pt idx="11">
                  <c:v>-216.52393750051249</c:v>
                </c:pt>
                <c:pt idx="12">
                  <c:v>-211.55260911570517</c:v>
                </c:pt>
                <c:pt idx="13">
                  <c:v>-206.07559297475458</c:v>
                </c:pt>
                <c:pt idx="14">
                  <c:v>-200.09288907766071</c:v>
                </c:pt>
                <c:pt idx="15">
                  <c:v>-193.60449742442353</c:v>
                </c:pt>
                <c:pt idx="16">
                  <c:v>-186.61041801504308</c:v>
                </c:pt>
                <c:pt idx="17">
                  <c:v>-179.11065084951932</c:v>
                </c:pt>
                <c:pt idx="18">
                  <c:v>-171.10519592785226</c:v>
                </c:pt>
                <c:pt idx="19">
                  <c:v>-162.59405325004192</c:v>
                </c:pt>
                <c:pt idx="20">
                  <c:v>-153.57722281608829</c:v>
                </c:pt>
                <c:pt idx="21">
                  <c:v>-144.05470462599138</c:v>
                </c:pt>
                <c:pt idx="22">
                  <c:v>-134.02649867975111</c:v>
                </c:pt>
                <c:pt idx="23">
                  <c:v>-123.49260497736765</c:v>
                </c:pt>
                <c:pt idx="24">
                  <c:v>-112.45302351884084</c:v>
                </c:pt>
                <c:pt idx="25">
                  <c:v>-100.90775430417071</c:v>
                </c:pt>
                <c:pt idx="26">
                  <c:v>-88.856797333357378</c:v>
                </c:pt>
                <c:pt idx="27">
                  <c:v>-76.300152606400701</c:v>
                </c:pt>
                <c:pt idx="28">
                  <c:v>-63.237820123300686</c:v>
                </c:pt>
                <c:pt idx="29">
                  <c:v>-49.669799884057475</c:v>
                </c:pt>
                <c:pt idx="30">
                  <c:v>-35.596091888670891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2835.7841606594966</c:v>
                </c:pt>
                <c:pt idx="1">
                  <c:v>2835.7841606594966</c:v>
                </c:pt>
                <c:pt idx="2">
                  <c:v>2835.7894096950249</c:v>
                </c:pt>
                <c:pt idx="3">
                  <c:v>2835.8691026878482</c:v>
                </c:pt>
                <c:pt idx="4">
                  <c:v>2836.0447158667389</c:v>
                </c:pt>
                <c:pt idx="5">
                  <c:v>2836.316249231696</c:v>
                </c:pt>
                <c:pt idx="6">
                  <c:v>2836.6837027827205</c:v>
                </c:pt>
                <c:pt idx="7">
                  <c:v>2837.1470765198114</c:v>
                </c:pt>
                <c:pt idx="8">
                  <c:v>2837.7063704429697</c:v>
                </c:pt>
                <c:pt idx="9">
                  <c:v>2838.3615845521945</c:v>
                </c:pt>
                <c:pt idx="10">
                  <c:v>2839.1127188474866</c:v>
                </c:pt>
                <c:pt idx="11">
                  <c:v>2839.9597733288456</c:v>
                </c:pt>
                <c:pt idx="12">
                  <c:v>2840.902747996271</c:v>
                </c:pt>
                <c:pt idx="13">
                  <c:v>2841.9416428497639</c:v>
                </c:pt>
                <c:pt idx="14">
                  <c:v>2843.0764578893236</c:v>
                </c:pt>
                <c:pt idx="15">
                  <c:v>2844.3071931149502</c:v>
                </c:pt>
                <c:pt idx="16">
                  <c:v>2845.6338485266442</c:v>
                </c:pt>
                <c:pt idx="17">
                  <c:v>2847.0564241244042</c:v>
                </c:pt>
                <c:pt idx="18">
                  <c:v>2848.5749199082315</c:v>
                </c:pt>
                <c:pt idx="19">
                  <c:v>2850.1893358781263</c:v>
                </c:pt>
                <c:pt idx="20">
                  <c:v>2851.8996720340874</c:v>
                </c:pt>
                <c:pt idx="21">
                  <c:v>2853.7059283761159</c:v>
                </c:pt>
                <c:pt idx="22">
                  <c:v>2855.6081049042104</c:v>
                </c:pt>
                <c:pt idx="23">
                  <c:v>2857.6062016183728</c:v>
                </c:pt>
                <c:pt idx="24">
                  <c:v>2859.7002185186016</c:v>
                </c:pt>
                <c:pt idx="25">
                  <c:v>2861.8901556048982</c:v>
                </c:pt>
                <c:pt idx="26">
                  <c:v>2864.1760128772607</c:v>
                </c:pt>
                <c:pt idx="27">
                  <c:v>2866.5577903356907</c:v>
                </c:pt>
                <c:pt idx="28">
                  <c:v>2869.0354879801871</c:v>
                </c:pt>
                <c:pt idx="29">
                  <c:v>2871.6091058107509</c:v>
                </c:pt>
                <c:pt idx="30">
                  <c:v>2874.2786438273815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-224.88234185270329</c:v>
                </c:pt>
                <c:pt idx="1">
                  <c:v>-224.88234185270329</c:v>
                </c:pt>
                <c:pt idx="2">
                  <c:v>-224.84575627785176</c:v>
                </c:pt>
                <c:pt idx="3">
                  <c:v>-224.39797032408455</c:v>
                </c:pt>
                <c:pt idx="4">
                  <c:v>-223.44075131145587</c:v>
                </c:pt>
                <c:pt idx="5">
                  <c:v>-221.97409923996588</c:v>
                </c:pt>
                <c:pt idx="6">
                  <c:v>-219.99801410961436</c:v>
                </c:pt>
                <c:pt idx="7">
                  <c:v>-217.51249592040153</c:v>
                </c:pt>
                <c:pt idx="8">
                  <c:v>-214.51754467232723</c:v>
                </c:pt>
                <c:pt idx="9">
                  <c:v>-211.01316036539151</c:v>
                </c:pt>
                <c:pt idx="10">
                  <c:v>-206.99934299959443</c:v>
                </c:pt>
                <c:pt idx="11">
                  <c:v>-202.47609257493593</c:v>
                </c:pt>
                <c:pt idx="12">
                  <c:v>-197.44340909141602</c:v>
                </c:pt>
                <c:pt idx="13">
                  <c:v>-191.90129254903468</c:v>
                </c:pt>
                <c:pt idx="14">
                  <c:v>-185.84974294779198</c:v>
                </c:pt>
                <c:pt idx="15">
                  <c:v>-179.28876028768786</c:v>
                </c:pt>
                <c:pt idx="16">
                  <c:v>-172.21834456872227</c:v>
                </c:pt>
                <c:pt idx="17">
                  <c:v>-164.63849579089532</c:v>
                </c:pt>
                <c:pt idx="18">
                  <c:v>-156.54921395420695</c:v>
                </c:pt>
                <c:pt idx="19">
                  <c:v>-147.95049905865721</c:v>
                </c:pt>
                <c:pt idx="20">
                  <c:v>-138.84235110424601</c:v>
                </c:pt>
                <c:pt idx="21">
                  <c:v>-129.22477009097338</c:v>
                </c:pt>
                <c:pt idx="22">
                  <c:v>-119.09775601883941</c:v>
                </c:pt>
                <c:pt idx="23">
                  <c:v>-108.461308887844</c:v>
                </c:pt>
                <c:pt idx="24">
                  <c:v>-97.315428697987144</c:v>
                </c:pt>
                <c:pt idx="25">
                  <c:v>-85.660115449268929</c:v>
                </c:pt>
                <c:pt idx="26">
                  <c:v>-73.495369141689309</c:v>
                </c:pt>
                <c:pt idx="27">
                  <c:v>-60.821189775248286</c:v>
                </c:pt>
                <c:pt idx="28">
                  <c:v>-47.637577349945786</c:v>
                </c:pt>
                <c:pt idx="29">
                  <c:v>-33.94453186578194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2841.6493854391292</c:v>
                </c:pt>
                <c:pt idx="1">
                  <c:v>2841.6493854391292</c:v>
                </c:pt>
                <c:pt idx="2">
                  <c:v>2841.6558442227674</c:v>
                </c:pt>
                <c:pt idx="3">
                  <c:v>2841.7348959420165</c:v>
                </c:pt>
                <c:pt idx="4">
                  <c:v>2841.9038825035868</c:v>
                </c:pt>
                <c:pt idx="5">
                  <c:v>2842.1628039074772</c:v>
                </c:pt>
                <c:pt idx="6">
                  <c:v>2842.5116601536884</c:v>
                </c:pt>
                <c:pt idx="7">
                  <c:v>2842.95045124222</c:v>
                </c:pt>
                <c:pt idx="8">
                  <c:v>2843.479177173072</c:v>
                </c:pt>
                <c:pt idx="9">
                  <c:v>2844.0978379462449</c:v>
                </c:pt>
                <c:pt idx="10">
                  <c:v>2844.8064335617387</c:v>
                </c:pt>
                <c:pt idx="11">
                  <c:v>2845.6049640195524</c:v>
                </c:pt>
                <c:pt idx="12">
                  <c:v>2846.493429319687</c:v>
                </c:pt>
                <c:pt idx="13">
                  <c:v>2847.4718294621425</c:v>
                </c:pt>
                <c:pt idx="14">
                  <c:v>2848.5401644469184</c:v>
                </c:pt>
                <c:pt idx="15">
                  <c:v>2849.6984342740147</c:v>
                </c:pt>
                <c:pt idx="16">
                  <c:v>2850.9466389434319</c:v>
                </c:pt>
                <c:pt idx="17">
                  <c:v>2852.2847784551695</c:v>
                </c:pt>
                <c:pt idx="18">
                  <c:v>2853.7128528092276</c:v>
                </c:pt>
                <c:pt idx="19">
                  <c:v>2855.2308620056065</c:v>
                </c:pt>
                <c:pt idx="20">
                  <c:v>2856.8388060443058</c:v>
                </c:pt>
                <c:pt idx="21">
                  <c:v>2858.5366849253255</c:v>
                </c:pt>
                <c:pt idx="22">
                  <c:v>2860.3244986486661</c:v>
                </c:pt>
                <c:pt idx="23">
                  <c:v>2862.2022472143276</c:v>
                </c:pt>
                <c:pt idx="24">
                  <c:v>2864.169930622309</c:v>
                </c:pt>
                <c:pt idx="25">
                  <c:v>2866.2275488726114</c:v>
                </c:pt>
                <c:pt idx="26">
                  <c:v>2868.3751019652345</c:v>
                </c:pt>
                <c:pt idx="27">
                  <c:v>2870.6125899001777</c:v>
                </c:pt>
                <c:pt idx="28">
                  <c:v>2872.9400126774422</c:v>
                </c:pt>
                <c:pt idx="29">
                  <c:v>2875.357370297027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-220.42311531727472</c:v>
                </c:pt>
                <c:pt idx="1">
                  <c:v>-220.42311531727472</c:v>
                </c:pt>
                <c:pt idx="2">
                  <c:v>-220.38627601447848</c:v>
                </c:pt>
                <c:pt idx="3">
                  <c:v>-219.94276598690664</c:v>
                </c:pt>
                <c:pt idx="4">
                  <c:v>-218.99697995298447</c:v>
                </c:pt>
                <c:pt idx="5">
                  <c:v>-217.54891791271194</c:v>
                </c:pt>
                <c:pt idx="6">
                  <c:v>-215.59857986608904</c:v>
                </c:pt>
                <c:pt idx="7">
                  <c:v>-213.14596581311582</c:v>
                </c:pt>
                <c:pt idx="8">
                  <c:v>-210.19107575379218</c:v>
                </c:pt>
                <c:pt idx="9">
                  <c:v>-206.73390968811822</c:v>
                </c:pt>
                <c:pt idx="10">
                  <c:v>-202.77446761609389</c:v>
                </c:pt>
                <c:pt idx="11">
                  <c:v>-198.31274953771918</c:v>
                </c:pt>
                <c:pt idx="12">
                  <c:v>-193.34875545299417</c:v>
                </c:pt>
                <c:pt idx="13">
                  <c:v>-187.88248536191878</c:v>
                </c:pt>
                <c:pt idx="14">
                  <c:v>-181.91393926449302</c:v>
                </c:pt>
                <c:pt idx="15">
                  <c:v>-175.44311716071689</c:v>
                </c:pt>
                <c:pt idx="16">
                  <c:v>-168.47001905059045</c:v>
                </c:pt>
                <c:pt idx="17">
                  <c:v>-160.99464493411358</c:v>
                </c:pt>
                <c:pt idx="18">
                  <c:v>-153.01699481128645</c:v>
                </c:pt>
                <c:pt idx="19">
                  <c:v>-144.5370686821089</c:v>
                </c:pt>
                <c:pt idx="20">
                  <c:v>-135.55486654658102</c:v>
                </c:pt>
                <c:pt idx="21">
                  <c:v>-126.07038840470274</c:v>
                </c:pt>
                <c:pt idx="22">
                  <c:v>-116.08363425647413</c:v>
                </c:pt>
                <c:pt idx="23">
                  <c:v>-105.59460410189517</c:v>
                </c:pt>
                <c:pt idx="24">
                  <c:v>-94.603297940965874</c:v>
                </c:pt>
                <c:pt idx="25">
                  <c:v>-83.109715773686176</c:v>
                </c:pt>
                <c:pt idx="26">
                  <c:v>-71.113857600056136</c:v>
                </c:pt>
                <c:pt idx="27">
                  <c:v>-58.615723420075767</c:v>
                </c:pt>
                <c:pt idx="28">
                  <c:v>-45.615313233745013</c:v>
                </c:pt>
                <c:pt idx="29">
                  <c:v>-32.112627041063888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2844.0035493710097</c:v>
                </c:pt>
                <c:pt idx="1">
                  <c:v>2844.0035493710097</c:v>
                </c:pt>
                <c:pt idx="2">
                  <c:v>2844.0098081605147</c:v>
                </c:pt>
                <c:pt idx="3">
                  <c:v>2844.0851580095909</c:v>
                </c:pt>
                <c:pt idx="4">
                  <c:v>2844.2458417156731</c:v>
                </c:pt>
                <c:pt idx="5">
                  <c:v>2844.4918592787603</c:v>
                </c:pt>
                <c:pt idx="6">
                  <c:v>2844.8232106988535</c:v>
                </c:pt>
                <c:pt idx="7">
                  <c:v>2845.2398959759516</c:v>
                </c:pt>
                <c:pt idx="8">
                  <c:v>2845.7419151100553</c:v>
                </c:pt>
                <c:pt idx="9">
                  <c:v>2846.3292681011644</c:v>
                </c:pt>
                <c:pt idx="10">
                  <c:v>2847.001954949279</c:v>
                </c:pt>
                <c:pt idx="11">
                  <c:v>2847.7599756543991</c:v>
                </c:pt>
                <c:pt idx="12">
                  <c:v>2848.6033302165242</c:v>
                </c:pt>
                <c:pt idx="13">
                  <c:v>2849.5320186356548</c:v>
                </c:pt>
                <c:pt idx="14">
                  <c:v>2850.5460409117909</c:v>
                </c:pt>
                <c:pt idx="15">
                  <c:v>2851.6453970449325</c:v>
                </c:pt>
                <c:pt idx="16">
                  <c:v>2852.8300870350795</c:v>
                </c:pt>
                <c:pt idx="17">
                  <c:v>2854.100110882232</c:v>
                </c:pt>
                <c:pt idx="18">
                  <c:v>2855.45546858639</c:v>
                </c:pt>
                <c:pt idx="19">
                  <c:v>2856.8961601475535</c:v>
                </c:pt>
                <c:pt idx="20">
                  <c:v>2858.422185565722</c:v>
                </c:pt>
                <c:pt idx="21">
                  <c:v>2860.033544840896</c:v>
                </c:pt>
                <c:pt idx="22">
                  <c:v>2861.7302379730759</c:v>
                </c:pt>
                <c:pt idx="23">
                  <c:v>2863.5122649622608</c:v>
                </c:pt>
                <c:pt idx="24">
                  <c:v>2865.3796258084508</c:v>
                </c:pt>
                <c:pt idx="25">
                  <c:v>2867.3323205116467</c:v>
                </c:pt>
                <c:pt idx="26">
                  <c:v>2869.3703490718476</c:v>
                </c:pt>
                <c:pt idx="27">
                  <c:v>2871.4937114890545</c:v>
                </c:pt>
                <c:pt idx="28">
                  <c:v>2873.7024077632664</c:v>
                </c:pt>
                <c:pt idx="29">
                  <c:v>2875.9964378944842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[1]calcFLS!$P$33</c:f>
              <c:strCache>
                <c:ptCount val="1"/>
                <c:pt idx="0">
                  <c:v>154:B&amp;B Reference; Bolt: 120xM80 ISO; D=7500mm; a=232.5mm; b=166.5mm; s=72.0mm; s2=100.0mm; t=200.0mm; w=435.0mm; A=87000mm²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[1]Design!$AF$7:$AF$15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435</c:v>
                </c:pt>
                <c:pt idx="5">
                  <c:v>435</c:v>
                </c:pt>
                <c:pt idx="6">
                  <c:v>72</c:v>
                </c:pt>
                <c:pt idx="7">
                  <c:v>72</c:v>
                </c:pt>
                <c:pt idx="8">
                  <c:v>36</c:v>
                </c:pt>
              </c:numCache>
            </c:numRef>
          </c:xVal>
          <c:yVal>
            <c:numRef>
              <c:f>[1]Design!$AG$7:$AG$15</c:f>
              <c:numCache>
                <c:formatCode>General</c:formatCode>
                <c:ptCount val="9"/>
                <c:pt idx="0">
                  <c:v>266</c:v>
                </c:pt>
                <c:pt idx="1">
                  <c:v>230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  <c:pt idx="5">
                  <c:v>200</c:v>
                </c:pt>
                <c:pt idx="6">
                  <c:v>200</c:v>
                </c:pt>
                <c:pt idx="7">
                  <c:v>230</c:v>
                </c:pt>
                <c:pt idx="8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[1]Design!$AF$18:$AF$19</c:f>
              <c:numCache>
                <c:formatCode>General</c:formatCode>
                <c:ptCount val="2"/>
                <c:pt idx="0">
                  <c:v>202.5</c:v>
                </c:pt>
                <c:pt idx="1">
                  <c:v>202.5</c:v>
                </c:pt>
              </c:numCache>
            </c:numRef>
          </c:xVal>
          <c:yVal>
            <c:numRef>
              <c:f>[1]Design!$AG$18:$AG$19</c:f>
              <c:numCache>
                <c:formatCode>General</c:formatCode>
                <c:ptCount val="2"/>
                <c:pt idx="0">
                  <c:v>0</c:v>
                </c:pt>
                <c:pt idx="1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[1]Design!$AF$21:$AF$22</c:f>
              <c:numCache>
                <c:formatCode>General</c:formatCode>
                <c:ptCount val="2"/>
                <c:pt idx="0">
                  <c:v>162.5</c:v>
                </c:pt>
                <c:pt idx="1">
                  <c:v>162.5</c:v>
                </c:pt>
              </c:numCache>
            </c:numRef>
          </c:xVal>
          <c:yVal>
            <c:numRef>
              <c:f>[1]Design!$AG$21:$AG$22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[1]Design!$AF$24:$AF$25</c:f>
              <c:numCache>
                <c:formatCode>General</c:formatCode>
                <c:ptCount val="2"/>
                <c:pt idx="0">
                  <c:v>242.5</c:v>
                </c:pt>
                <c:pt idx="1">
                  <c:v>242.5</c:v>
                </c:pt>
              </c:numCache>
            </c:numRef>
          </c:xVal>
          <c:yVal>
            <c:numRef>
              <c:f>[1]Design!$AG$24:$AG$25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95250</xdr:colOff>
          <xdr:row>2</xdr:row>
          <xdr:rowOff>152400</xdr:rowOff>
        </xdr:from>
        <xdr:to>
          <xdr:col>15</xdr:col>
          <xdr:colOff>333375</xdr:colOff>
          <xdr:row>6</xdr:row>
          <xdr:rowOff>57150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marc_seidel_siemensgamesa_com/Documents/Documents/80_Codes_and_Standards/IEC/61400-6/2023_Amendment/20_Flange_Example/2024_MonteCarlo/Flange_Design_2022_V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eted"/>
      <sheetName val="Notes"/>
      <sheetName val="Design"/>
      <sheetName val="Summary"/>
      <sheetName val="Summary_V2"/>
      <sheetName val="FEA_Summary"/>
      <sheetName val="DesignGaps_2"/>
      <sheetName val="AFToR_June2023"/>
      <sheetName val="Poly"/>
      <sheetName val="Flanges"/>
      <sheetName val="calcULS"/>
      <sheetName val="calcFLS"/>
      <sheetName val="AMD1"/>
      <sheetName val="Comp"/>
      <sheetName val="DesignGaps"/>
      <sheetName val="DesignGap_Table"/>
      <sheetName val="MonteCarlo"/>
      <sheetName val="Gap_close"/>
      <sheetName val="Def_T"/>
      <sheetName val="Inclination"/>
      <sheetName val="Coefficients"/>
      <sheetName val="MC_AllGaps"/>
      <sheetName val="S-N_Stud"/>
      <sheetName val="Bolts_short"/>
      <sheetName val="VDI2230"/>
      <sheetName val="Settlement"/>
      <sheetName val="Markov"/>
      <sheetName val="BOLT DATA"/>
      <sheetName val="ShellStiffness"/>
      <sheetName val="MeanStress"/>
      <sheetName val="Flange_SCF"/>
    </sheetNames>
    <definedNames>
      <definedName name="GetAMD1Results"/>
    </definedNames>
    <sheetDataSet>
      <sheetData sheetId="0"/>
      <sheetData sheetId="1"/>
      <sheetData sheetId="2">
        <row r="7">
          <cell r="AF7">
            <v>36</v>
          </cell>
          <cell r="AG7">
            <v>266</v>
          </cell>
        </row>
        <row r="8">
          <cell r="AF8">
            <v>0</v>
          </cell>
          <cell r="AG8">
            <v>230</v>
          </cell>
        </row>
        <row r="9">
          <cell r="AF9">
            <v>0</v>
          </cell>
          <cell r="AG9">
            <v>200</v>
          </cell>
        </row>
        <row r="10">
          <cell r="AF10">
            <v>0</v>
          </cell>
          <cell r="AG10">
            <v>0</v>
          </cell>
        </row>
        <row r="11">
          <cell r="AF11">
            <v>435</v>
          </cell>
          <cell r="AG11">
            <v>0</v>
          </cell>
        </row>
        <row r="12">
          <cell r="AF12">
            <v>435</v>
          </cell>
          <cell r="AG12">
            <v>200</v>
          </cell>
        </row>
        <row r="13">
          <cell r="AF13">
            <v>72</v>
          </cell>
          <cell r="AG13">
            <v>200</v>
          </cell>
        </row>
        <row r="14">
          <cell r="AF14">
            <v>72</v>
          </cell>
          <cell r="AG14">
            <v>230</v>
          </cell>
        </row>
        <row r="15">
          <cell r="AF15">
            <v>36</v>
          </cell>
          <cell r="AG15">
            <v>266</v>
          </cell>
        </row>
        <row r="18">
          <cell r="AF18">
            <v>202.5</v>
          </cell>
          <cell r="AG18">
            <v>0</v>
          </cell>
        </row>
        <row r="19">
          <cell r="AF19">
            <v>202.5</v>
          </cell>
          <cell r="AG19">
            <v>266</v>
          </cell>
        </row>
        <row r="21">
          <cell r="AF21">
            <v>162.5</v>
          </cell>
          <cell r="AG21">
            <v>0</v>
          </cell>
        </row>
        <row r="22">
          <cell r="AF22">
            <v>162.5</v>
          </cell>
          <cell r="AG22">
            <v>200</v>
          </cell>
        </row>
        <row r="24">
          <cell r="AF24">
            <v>242.5</v>
          </cell>
          <cell r="AG24">
            <v>0</v>
          </cell>
        </row>
        <row r="25">
          <cell r="AF25">
            <v>242.5</v>
          </cell>
          <cell r="AG25">
            <v>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P33" t="str">
            <v>154:B&amp;B Reference; Bolt: 120xM80 ISO; D=7500mm; a=232.5mm; b=166.5mm; s=72.0mm; s2=100.0mm; t=200.0mm; w=435.0mm; A=87000mm²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9" sqref="A19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16</v>
      </c>
      <c r="B4" s="170" t="s">
        <v>15</v>
      </c>
      <c r="C4" s="170"/>
      <c r="D4" s="170"/>
      <c r="E4" s="170"/>
      <c r="F4" s="170"/>
      <c r="G4" s="170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102</v>
      </c>
      <c r="C13" s="164"/>
      <c r="D13" s="163" t="s">
        <v>103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101</v>
      </c>
      <c r="C14" s="164"/>
      <c r="D14" s="163" t="s">
        <v>105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100</v>
      </c>
      <c r="C15" s="164"/>
      <c r="D15" s="163" t="s">
        <v>104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99</v>
      </c>
      <c r="C16" s="164"/>
      <c r="D16" s="163" t="str">
        <f>Title</f>
        <v>Flange Segment Analytical Model for 30° gap size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98</v>
      </c>
      <c r="C17" s="164"/>
      <c r="D17" s="162" t="s">
        <v>328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97</v>
      </c>
      <c r="C18" s="164"/>
      <c r="D18" s="174"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2813.5818402947953</v>
      </c>
      <c r="P67" s="71">
        <v>2813.5818402947953</v>
      </c>
      <c r="Q67" s="71">
        <v>2813.582220938295</v>
      </c>
      <c r="R67" s="71">
        <v>2813.6425274949979</v>
      </c>
      <c r="S67" s="71">
        <v>2813.8057446770049</v>
      </c>
      <c r="T67" s="71">
        <v>2814.0718724843164</v>
      </c>
      <c r="U67" s="71">
        <v>2814.4409109169333</v>
      </c>
      <c r="V67" s="71">
        <v>2814.9128599748547</v>
      </c>
      <c r="W67" s="71">
        <v>2815.487719658081</v>
      </c>
      <c r="X67" s="71">
        <v>2816.1654899666119</v>
      </c>
      <c r="Y67" s="71">
        <v>2816.9461709004472</v>
      </c>
      <c r="Z67" s="71">
        <v>2817.829762459588</v>
      </c>
      <c r="AA67" s="71">
        <v>2818.8162646440328</v>
      </c>
      <c r="AB67" s="71">
        <v>2819.905677453783</v>
      </c>
      <c r="AC67" s="71">
        <v>2821.0980008888373</v>
      </c>
      <c r="AD67" s="71">
        <v>2822.3932349491965</v>
      </c>
      <c r="AE67" s="71">
        <v>2823.7913796348607</v>
      </c>
      <c r="AF67" s="71">
        <v>2825.2924349458299</v>
      </c>
      <c r="AG67" s="71">
        <v>2826.8964008821035</v>
      </c>
      <c r="AH67" s="71">
        <v>2828.6032774436817</v>
      </c>
      <c r="AI67" s="71">
        <v>2830.4130646305653</v>
      </c>
      <c r="AJ67" s="71">
        <v>2832.3257624427533</v>
      </c>
      <c r="AK67" s="71">
        <v>2834.3413708802459</v>
      </c>
      <c r="AL67" s="71">
        <v>2836.4598899430434</v>
      </c>
      <c r="AM67" s="71">
        <v>2838.6813196311455</v>
      </c>
      <c r="AN67" s="71">
        <v>2841.005659944552</v>
      </c>
      <c r="AO67" s="71">
        <v>2843.4329108832635</v>
      </c>
      <c r="AP67" s="71">
        <v>2845.9630724472804</v>
      </c>
      <c r="AQ67" s="71">
        <v>2848.5961446366014</v>
      </c>
      <c r="AR67" s="71">
        <v>2851.3321274512277</v>
      </c>
      <c r="AS67" s="71">
        <v>2854.1710208911577</v>
      </c>
      <c r="AT67" s="71">
        <v>2857.1128249563935</v>
      </c>
      <c r="AU67" s="71">
        <v>2860.1575396469339</v>
      </c>
      <c r="AV67" s="71">
        <v>2863.3051649627782</v>
      </c>
      <c r="AW67" s="71">
        <v>2866.5557009039285</v>
      </c>
      <c r="AX67" s="71">
        <v>2869.9091474703823</v>
      </c>
      <c r="AY67" s="71">
        <v>2873.3655046621416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-283.19818724345407</v>
      </c>
      <c r="P68" s="71">
        <v>-283.19818724345407</v>
      </c>
      <c r="Q68" s="71">
        <v>-283.19654976583649</v>
      </c>
      <c r="R68" s="71">
        <v>-282.93711899462647</v>
      </c>
      <c r="S68" s="71">
        <v>-282.23498042598294</v>
      </c>
      <c r="T68" s="71">
        <v>-281.09013405990584</v>
      </c>
      <c r="U68" s="71">
        <v>-279.50257989639528</v>
      </c>
      <c r="V68" s="71">
        <v>-277.47231793545109</v>
      </c>
      <c r="W68" s="71">
        <v>-274.99934817707339</v>
      </c>
      <c r="X68" s="71">
        <v>-272.08367062126223</v>
      </c>
      <c r="Y68" s="71">
        <v>-268.7252852680175</v>
      </c>
      <c r="Z68" s="71">
        <v>-264.92419211733926</v>
      </c>
      <c r="AA68" s="71">
        <v>-260.68039116922751</v>
      </c>
      <c r="AB68" s="71">
        <v>-255.99388242368212</v>
      </c>
      <c r="AC68" s="71">
        <v>-250.86466588070328</v>
      </c>
      <c r="AD68" s="71">
        <v>-245.29274154029093</v>
      </c>
      <c r="AE68" s="71">
        <v>-239.27810940244507</v>
      </c>
      <c r="AF68" s="71">
        <v>-232.82076946716558</v>
      </c>
      <c r="AG68" s="71">
        <v>-225.92072173445263</v>
      </c>
      <c r="AH68" s="71">
        <v>-218.57796620430611</v>
      </c>
      <c r="AI68" s="71">
        <v>-210.79250287672608</v>
      </c>
      <c r="AJ68" s="71">
        <v>-202.56433175171253</v>
      </c>
      <c r="AK68" s="71">
        <v>-193.89345282926544</v>
      </c>
      <c r="AL68" s="71">
        <v>-184.77986610938478</v>
      </c>
      <c r="AM68" s="71">
        <v>-175.22357159207064</v>
      </c>
      <c r="AN68" s="71">
        <v>-165.22456927732298</v>
      </c>
      <c r="AO68" s="71">
        <v>-154.78285916514173</v>
      </c>
      <c r="AP68" s="71">
        <v>-143.89844125552702</v>
      </c>
      <c r="AQ68" s="71">
        <v>-132.57131554847874</v>
      </c>
      <c r="AR68" s="71">
        <v>-120.80148204399691</v>
      </c>
      <c r="AS68" s="71">
        <v>-108.58894074208155</v>
      </c>
      <c r="AT68" s="71">
        <v>-95.933691642732754</v>
      </c>
      <c r="AU68" s="71">
        <v>-82.835734745950305</v>
      </c>
      <c r="AV68" s="71">
        <v>-69.295070051734342</v>
      </c>
      <c r="AW68" s="71">
        <v>-55.311697560084959</v>
      </c>
      <c r="AX68" s="71">
        <v>-40.885617271001927</v>
      </c>
      <c r="AY68" s="71">
        <v>-26.016829184485381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2813.5818402947953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  <c r="N89" s="1" t="s">
        <v>324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2888981.6026986344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2813581.8402947951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304</v>
      </c>
      <c r="R111" s="148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305</v>
      </c>
      <c r="R112" s="148">
        <f>R111/2/(J113-J116)</f>
        <v>1.808160804193029E-4</v>
      </c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306</v>
      </c>
      <c r="R113" s="1">
        <f>R111-2*R112*J113</f>
        <v>0.49458623183005979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  <c r="Q114" s="70" t="s">
        <v>307</v>
      </c>
      <c r="R114" s="1">
        <f>point1.Ms-R113*J113-R112*J113^2</f>
        <v>43.546224134294924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  <c r="Q115" s="1" t="s">
        <v>308</v>
      </c>
      <c r="R115" s="1">
        <f>R114+R113*J116+R112*J116^2</f>
        <v>-294.66421067411261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-283.19818724345407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41.161543755811586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-283.19818724345407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f>1216/1000</f>
        <v>1.216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27">
        <v>1.8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5169.21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1483.8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14636.626798256961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10244.9653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2.4286653342946511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823.89367074625841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-1244.3583528535567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29.999999999999996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9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0.10032183986561098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0.4315711874246439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93" activePane="bottomLeft" state="frozen"/>
      <selection pane="bottomLeft" activeCell="B119" sqref="B119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16</v>
      </c>
      <c r="B4" s="170" t="s">
        <v>15</v>
      </c>
      <c r="C4" s="170"/>
      <c r="D4" s="170"/>
      <c r="E4" s="170"/>
      <c r="F4" s="170"/>
      <c r="G4" s="170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296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102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101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100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99</v>
      </c>
      <c r="C16" s="164"/>
      <c r="D16" s="163" t="str">
        <f>Title</f>
        <v>Flange Segment Analytical Model for 60° gap size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98</v>
      </c>
      <c r="C17" s="164"/>
      <c r="D17" s="163" t="str">
        <f>Gap30deg!D17</f>
        <v>0.10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97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2835.7841606594966</v>
      </c>
      <c r="P67" s="71">
        <v>2835.7841606594966</v>
      </c>
      <c r="Q67" s="71">
        <v>2835.7894096950249</v>
      </c>
      <c r="R67" s="71">
        <v>2835.8691026878482</v>
      </c>
      <c r="S67" s="71">
        <v>2836.0447158667389</v>
      </c>
      <c r="T67" s="71">
        <v>2836.316249231696</v>
      </c>
      <c r="U67" s="71">
        <v>2836.6837027827205</v>
      </c>
      <c r="V67" s="71">
        <v>2837.1470765198114</v>
      </c>
      <c r="W67" s="71">
        <v>2837.7063704429697</v>
      </c>
      <c r="X67" s="71">
        <v>2838.3615845521945</v>
      </c>
      <c r="Y67" s="71">
        <v>2839.1127188474866</v>
      </c>
      <c r="Z67" s="71">
        <v>2839.9597733288456</v>
      </c>
      <c r="AA67" s="71">
        <v>2840.902747996271</v>
      </c>
      <c r="AB67" s="71">
        <v>2841.9416428497639</v>
      </c>
      <c r="AC67" s="71">
        <v>2843.0764578893236</v>
      </c>
      <c r="AD67" s="71">
        <v>2844.3071931149502</v>
      </c>
      <c r="AE67" s="71">
        <v>2845.6338485266442</v>
      </c>
      <c r="AF67" s="71">
        <v>2847.0564241244042</v>
      </c>
      <c r="AG67" s="71">
        <v>2848.5749199082315</v>
      </c>
      <c r="AH67" s="71">
        <v>2850.1893358781263</v>
      </c>
      <c r="AI67" s="71">
        <v>2851.8996720340874</v>
      </c>
      <c r="AJ67" s="71">
        <v>2853.7059283761159</v>
      </c>
      <c r="AK67" s="71">
        <v>2855.6081049042104</v>
      </c>
      <c r="AL67" s="71">
        <v>2857.6062016183728</v>
      </c>
      <c r="AM67" s="71">
        <v>2859.7002185186016</v>
      </c>
      <c r="AN67" s="71">
        <v>2861.8901556048982</v>
      </c>
      <c r="AO67" s="71">
        <v>2864.1760128772607</v>
      </c>
      <c r="AP67" s="71">
        <v>2866.5577903356907</v>
      </c>
      <c r="AQ67" s="71">
        <v>2869.0354879801871</v>
      </c>
      <c r="AR67" s="71">
        <v>2871.6091058107509</v>
      </c>
      <c r="AS67" s="71">
        <v>2874.2786438273815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-238.5376166630308</v>
      </c>
      <c r="P68" s="71">
        <v>-238.5376166630308</v>
      </c>
      <c r="Q68" s="71">
        <v>-238.50994393733009</v>
      </c>
      <c r="R68" s="71">
        <v>-238.08980535781239</v>
      </c>
      <c r="S68" s="71">
        <v>-237.16397902215147</v>
      </c>
      <c r="T68" s="71">
        <v>-235.73246493034713</v>
      </c>
      <c r="U68" s="71">
        <v>-233.79526308239963</v>
      </c>
      <c r="V68" s="71">
        <v>-231.35237347830878</v>
      </c>
      <c r="W68" s="71">
        <v>-228.40379611807464</v>
      </c>
      <c r="X68" s="71">
        <v>-224.94953100169721</v>
      </c>
      <c r="Y68" s="71">
        <v>-220.98957812917649</v>
      </c>
      <c r="Z68" s="71">
        <v>-216.52393750051249</v>
      </c>
      <c r="AA68" s="71">
        <v>-211.55260911570517</v>
      </c>
      <c r="AB68" s="71">
        <v>-206.07559297475458</v>
      </c>
      <c r="AC68" s="71">
        <v>-200.09288907766071</v>
      </c>
      <c r="AD68" s="71">
        <v>-193.60449742442353</v>
      </c>
      <c r="AE68" s="71">
        <v>-186.61041801504308</v>
      </c>
      <c r="AF68" s="71">
        <v>-179.11065084951932</v>
      </c>
      <c r="AG68" s="71">
        <v>-171.10519592785226</v>
      </c>
      <c r="AH68" s="71">
        <v>-162.59405325004192</v>
      </c>
      <c r="AI68" s="71">
        <v>-153.57722281608829</v>
      </c>
      <c r="AJ68" s="71">
        <v>-144.05470462599138</v>
      </c>
      <c r="AK68" s="71">
        <v>-134.02649867975111</v>
      </c>
      <c r="AL68" s="71">
        <v>-123.49260497736765</v>
      </c>
      <c r="AM68" s="71">
        <v>-112.45302351884084</v>
      </c>
      <c r="AN68" s="71">
        <v>-100.90775430417071</v>
      </c>
      <c r="AO68" s="71">
        <v>-88.856797333357378</v>
      </c>
      <c r="AP68" s="71">
        <v>-76.300152606400701</v>
      </c>
      <c r="AQ68" s="71">
        <v>-63.237820123300686</v>
      </c>
      <c r="AR68" s="71">
        <v>-49.669799884057475</v>
      </c>
      <c r="AS68" s="71">
        <v>-35.596091888670891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2835.7841606594966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2889233.6038923529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2835784.1606594967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-238.5376166630308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43.245917375062156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-238.5376166630308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0.63600000000000001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2.1031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2212.11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100.21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5087.1057854974342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14760.496965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1.3446432594770816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1261.6364202873135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-806.61560331250178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59.999999999999993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6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9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9.9715004706951826E-2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0.52569390293812568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99" activePane="bottomLeft" state="frozen"/>
      <selection pane="bottomLeft" activeCell="B119" sqref="B119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16</v>
      </c>
      <c r="B4" s="170" t="s">
        <v>15</v>
      </c>
      <c r="C4" s="170"/>
      <c r="D4" s="170"/>
      <c r="E4" s="170"/>
      <c r="F4" s="170"/>
      <c r="G4" s="170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295</v>
      </c>
      <c r="B11" s="37" t="s">
        <v>293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102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101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100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99</v>
      </c>
      <c r="C16" s="164"/>
      <c r="D16" s="163" t="str">
        <f>Title</f>
        <v>Flange Segment Analytical Model for 90° gap size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98</v>
      </c>
      <c r="C17" s="164"/>
      <c r="D17" s="163" t="str">
        <f>Gap30deg!D17</f>
        <v>0.10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97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2841.6493854391292</v>
      </c>
      <c r="P67" s="71">
        <v>2841.6493854391292</v>
      </c>
      <c r="Q67" s="71">
        <v>2841.6558442227674</v>
      </c>
      <c r="R67" s="71">
        <v>2841.7348959420165</v>
      </c>
      <c r="S67" s="71">
        <v>2841.9038825035868</v>
      </c>
      <c r="T67" s="71">
        <v>2842.1628039074772</v>
      </c>
      <c r="U67" s="71">
        <v>2842.5116601536884</v>
      </c>
      <c r="V67" s="71">
        <v>2842.95045124222</v>
      </c>
      <c r="W67" s="71">
        <v>2843.479177173072</v>
      </c>
      <c r="X67" s="71">
        <v>2844.0978379462449</v>
      </c>
      <c r="Y67" s="71">
        <v>2844.8064335617387</v>
      </c>
      <c r="Z67" s="71">
        <v>2845.6049640195524</v>
      </c>
      <c r="AA67" s="71">
        <v>2846.493429319687</v>
      </c>
      <c r="AB67" s="71">
        <v>2847.4718294621425</v>
      </c>
      <c r="AC67" s="71">
        <v>2848.5401644469184</v>
      </c>
      <c r="AD67" s="71">
        <v>2849.6984342740147</v>
      </c>
      <c r="AE67" s="71">
        <v>2850.9466389434319</v>
      </c>
      <c r="AF67" s="71">
        <v>2852.2847784551695</v>
      </c>
      <c r="AG67" s="71">
        <v>2853.7128528092276</v>
      </c>
      <c r="AH67" s="71">
        <v>2855.2308620056065</v>
      </c>
      <c r="AI67" s="71">
        <v>2856.8388060443058</v>
      </c>
      <c r="AJ67" s="71">
        <v>2858.5366849253255</v>
      </c>
      <c r="AK67" s="71">
        <v>2860.3244986486661</v>
      </c>
      <c r="AL67" s="71">
        <v>2862.2022472143276</v>
      </c>
      <c r="AM67" s="71">
        <v>2864.169930622309</v>
      </c>
      <c r="AN67" s="71">
        <v>2866.2275488726114</v>
      </c>
      <c r="AO67" s="71">
        <v>2868.3751019652345</v>
      </c>
      <c r="AP67" s="71">
        <v>2870.6125899001777</v>
      </c>
      <c r="AQ67" s="71">
        <v>2872.9400126774422</v>
      </c>
      <c r="AR67" s="71">
        <v>2875.357370297027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-224.88234185270329</v>
      </c>
      <c r="P68" s="71">
        <v>-224.88234185270329</v>
      </c>
      <c r="Q68" s="71">
        <v>-224.84575627785176</v>
      </c>
      <c r="R68" s="71">
        <v>-224.39797032408455</v>
      </c>
      <c r="S68" s="71">
        <v>-223.44075131145587</v>
      </c>
      <c r="T68" s="71">
        <v>-221.97409923996588</v>
      </c>
      <c r="U68" s="71">
        <v>-219.99801410961436</v>
      </c>
      <c r="V68" s="71">
        <v>-217.51249592040153</v>
      </c>
      <c r="W68" s="71">
        <v>-214.51754467232723</v>
      </c>
      <c r="X68" s="71">
        <v>-211.01316036539151</v>
      </c>
      <c r="Y68" s="71">
        <v>-206.99934299959443</v>
      </c>
      <c r="Z68" s="71">
        <v>-202.47609257493593</v>
      </c>
      <c r="AA68" s="71">
        <v>-197.44340909141602</v>
      </c>
      <c r="AB68" s="71">
        <v>-191.90129254903468</v>
      </c>
      <c r="AC68" s="71">
        <v>-185.84974294779198</v>
      </c>
      <c r="AD68" s="71">
        <v>-179.28876028768786</v>
      </c>
      <c r="AE68" s="71">
        <v>-172.21834456872227</v>
      </c>
      <c r="AF68" s="71">
        <v>-164.63849579089532</v>
      </c>
      <c r="AG68" s="71">
        <v>-156.54921395420695</v>
      </c>
      <c r="AH68" s="71">
        <v>-147.95049905865721</v>
      </c>
      <c r="AI68" s="71">
        <v>-138.84235110424601</v>
      </c>
      <c r="AJ68" s="71">
        <v>-129.22477009097338</v>
      </c>
      <c r="AK68" s="71">
        <v>-119.09775601883941</v>
      </c>
      <c r="AL68" s="71">
        <v>-108.461308887844</v>
      </c>
      <c r="AM68" s="71">
        <v>-97.315428697987144</v>
      </c>
      <c r="AN68" s="71">
        <v>-85.660115449268929</v>
      </c>
      <c r="AO68" s="71">
        <v>-73.495369141689309</v>
      </c>
      <c r="AP68" s="71">
        <v>-60.821189775248286</v>
      </c>
      <c r="AQ68" s="71">
        <v>-47.637577349945786</v>
      </c>
      <c r="AR68" s="71">
        <v>-33.94453186578194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2841.6493854391292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2888913.3342797835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2841649.3854391291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-224.88234185270329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42.842795707811959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-224.88234185270329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0.499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2.5046499999999998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1238.31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20.09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2768.4830383107897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15660.843568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1.1767773891792821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1355.5804702952589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-712.67155330455603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90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6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9.6399566957856703E-2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0.54605228631186098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96" activePane="bottomLeft" state="frozen"/>
      <selection pane="bottomLeft" activeCell="B119" sqref="B119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16</v>
      </c>
      <c r="B4" s="170" t="s">
        <v>15</v>
      </c>
      <c r="C4" s="170"/>
      <c r="D4" s="170"/>
      <c r="E4" s="170"/>
      <c r="F4" s="170"/>
      <c r="G4" s="170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94</v>
      </c>
      <c r="B11" s="37" t="s">
        <v>294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102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101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100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99</v>
      </c>
      <c r="C16" s="164"/>
      <c r="D16" s="163" t="str">
        <f>Title</f>
        <v>Flange Segment Analytical Model for 120° gap size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98</v>
      </c>
      <c r="C17" s="164"/>
      <c r="D17" s="163" t="str">
        <f>Gap30deg!D17</f>
        <v>0.10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97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2844.0035493710097</v>
      </c>
      <c r="P67" s="71">
        <v>2844.0035493710097</v>
      </c>
      <c r="Q67" s="71">
        <v>2844.0098081605147</v>
      </c>
      <c r="R67" s="71">
        <v>2844.0851580095909</v>
      </c>
      <c r="S67" s="71">
        <v>2844.2458417156731</v>
      </c>
      <c r="T67" s="71">
        <v>2844.4918592787603</v>
      </c>
      <c r="U67" s="71">
        <v>2844.8232106988535</v>
      </c>
      <c r="V67" s="71">
        <v>2845.2398959759516</v>
      </c>
      <c r="W67" s="71">
        <v>2845.7419151100553</v>
      </c>
      <c r="X67" s="71">
        <v>2846.3292681011644</v>
      </c>
      <c r="Y67" s="71">
        <v>2847.001954949279</v>
      </c>
      <c r="Z67" s="71">
        <v>2847.7599756543991</v>
      </c>
      <c r="AA67" s="71">
        <v>2848.6033302165242</v>
      </c>
      <c r="AB67" s="71">
        <v>2849.5320186356548</v>
      </c>
      <c r="AC67" s="71">
        <v>2850.5460409117909</v>
      </c>
      <c r="AD67" s="71">
        <v>2851.6453970449325</v>
      </c>
      <c r="AE67" s="71">
        <v>2852.8300870350795</v>
      </c>
      <c r="AF67" s="71">
        <v>2854.100110882232</v>
      </c>
      <c r="AG67" s="71">
        <v>2855.45546858639</v>
      </c>
      <c r="AH67" s="71">
        <v>2856.8961601475535</v>
      </c>
      <c r="AI67" s="71">
        <v>2858.422185565722</v>
      </c>
      <c r="AJ67" s="71">
        <v>2860.033544840896</v>
      </c>
      <c r="AK67" s="71">
        <v>2861.7302379730759</v>
      </c>
      <c r="AL67" s="71">
        <v>2863.5122649622608</v>
      </c>
      <c r="AM67" s="71">
        <v>2865.3796258084508</v>
      </c>
      <c r="AN67" s="71">
        <v>2867.3323205116467</v>
      </c>
      <c r="AO67" s="71">
        <v>2869.3703490718476</v>
      </c>
      <c r="AP67" s="71">
        <v>2871.4937114890545</v>
      </c>
      <c r="AQ67" s="71">
        <v>2873.7024077632664</v>
      </c>
      <c r="AR67" s="71">
        <v>2875.9964378944842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-220.42311531727472</v>
      </c>
      <c r="P68" s="71">
        <v>-220.42311531727472</v>
      </c>
      <c r="Q68" s="71">
        <v>-220.38627601447848</v>
      </c>
      <c r="R68" s="71">
        <v>-219.94276598690664</v>
      </c>
      <c r="S68" s="71">
        <v>-218.99697995298447</v>
      </c>
      <c r="T68" s="71">
        <v>-217.54891791271194</v>
      </c>
      <c r="U68" s="71">
        <v>-215.59857986608904</v>
      </c>
      <c r="V68" s="71">
        <v>-213.14596581311582</v>
      </c>
      <c r="W68" s="71">
        <v>-210.19107575379218</v>
      </c>
      <c r="X68" s="71">
        <v>-206.73390968811822</v>
      </c>
      <c r="Y68" s="71">
        <v>-202.77446761609389</v>
      </c>
      <c r="Z68" s="71">
        <v>-198.31274953771918</v>
      </c>
      <c r="AA68" s="71">
        <v>-193.34875545299417</v>
      </c>
      <c r="AB68" s="71">
        <v>-187.88248536191878</v>
      </c>
      <c r="AC68" s="71">
        <v>-181.91393926449302</v>
      </c>
      <c r="AD68" s="71">
        <v>-175.44311716071689</v>
      </c>
      <c r="AE68" s="71">
        <v>-168.47001905059045</v>
      </c>
      <c r="AF68" s="71">
        <v>-160.99464493411358</v>
      </c>
      <c r="AG68" s="71">
        <v>-153.01699481128645</v>
      </c>
      <c r="AH68" s="71">
        <v>-144.5370686821089</v>
      </c>
      <c r="AI68" s="71">
        <v>-135.55486654658102</v>
      </c>
      <c r="AJ68" s="71">
        <v>-126.07038840470274</v>
      </c>
      <c r="AK68" s="71">
        <v>-116.08363425647413</v>
      </c>
      <c r="AL68" s="71">
        <v>-105.59460410189517</v>
      </c>
      <c r="AM68" s="71">
        <v>-94.603297940965874</v>
      </c>
      <c r="AN68" s="71">
        <v>-83.109715773686176</v>
      </c>
      <c r="AO68" s="71">
        <v>-71.113857600056136</v>
      </c>
      <c r="AP68" s="71">
        <v>-58.615723420075767</v>
      </c>
      <c r="AQ68" s="71">
        <v>-45.615313233745013</v>
      </c>
      <c r="AR68" s="71">
        <v>-32.112627041063888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2844.0035493710097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2888627.8143181223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2844003.5493710097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-220.42311531727472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160">
        <v>6.3255985818019917E-10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42.235791364191627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-220.42311531727472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0.44400000000000001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2.9062000000000001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800.41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6.39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1774.9582989094115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15956.288200000001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1.1112390055117838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1386.9263692062407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-681.3256543935745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119.99999999999999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6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9.3924103466994507E-2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0.5528382900405413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tabSelected="1" topLeftCell="A84" zoomScale="85" zoomScaleNormal="85" workbookViewId="0">
      <selection activeCell="N27" sqref="N27:N120"/>
    </sheetView>
  </sheetViews>
  <sheetFormatPr baseColWidth="10" defaultColWidth="11.5703125" defaultRowHeight="12.75"/>
  <cols>
    <col min="1" max="1" width="2.7109375" customWidth="1"/>
    <col min="3" max="4" width="14.85546875" customWidth="1"/>
    <col min="5" max="7" width="16.85546875" customWidth="1"/>
    <col min="8" max="8" width="66.42578125" bestFit="1" customWidth="1"/>
    <col min="10" max="10" width="0" hidden="1" customWidth="1"/>
  </cols>
  <sheetData>
    <row r="2" spans="2:14">
      <c r="B2" s="117" t="s">
        <v>216</v>
      </c>
      <c r="N2" s="117" t="s">
        <v>284</v>
      </c>
    </row>
    <row r="4" spans="2:14">
      <c r="B4" s="117" t="s">
        <v>283</v>
      </c>
    </row>
    <row r="20" spans="2:18">
      <c r="G20" s="141" t="s">
        <v>291</v>
      </c>
    </row>
    <row r="21" spans="2:18" ht="18.75">
      <c r="G21" s="142">
        <v>30</v>
      </c>
    </row>
    <row r="22" spans="2:18">
      <c r="G22" s="143">
        <f>MATCH(gap_angle,N48:Q48,0)</f>
        <v>1</v>
      </c>
    </row>
    <row r="23" spans="2:18">
      <c r="G23" s="143" t="str">
        <f>"Gap"&amp;gap_angle&amp;"deg"</f>
        <v>Gap30deg</v>
      </c>
    </row>
    <row r="26" spans="2:18">
      <c r="B26" s="116" t="s">
        <v>215</v>
      </c>
      <c r="C26" s="116" t="s">
        <v>214</v>
      </c>
      <c r="D26" s="116" t="s">
        <v>213</v>
      </c>
      <c r="E26" s="116" t="s">
        <v>218</v>
      </c>
      <c r="F26" s="116" t="s">
        <v>219</v>
      </c>
      <c r="G26" s="116" t="s">
        <v>222</v>
      </c>
      <c r="H26" s="116" t="s">
        <v>212</v>
      </c>
      <c r="I26" s="115"/>
      <c r="J26" s="115"/>
      <c r="K26" s="116" t="s">
        <v>215</v>
      </c>
      <c r="L26" s="116" t="s">
        <v>214</v>
      </c>
      <c r="M26" s="116" t="s">
        <v>213</v>
      </c>
      <c r="N26" s="116" t="s">
        <v>282</v>
      </c>
      <c r="O26" s="116" t="s">
        <v>281</v>
      </c>
      <c r="P26" s="116" t="s">
        <v>280</v>
      </c>
      <c r="Q26" s="116" t="s">
        <v>279</v>
      </c>
    </row>
    <row r="27" spans="2:18" ht="15.75">
      <c r="B27" s="106">
        <v>1</v>
      </c>
      <c r="C27" s="103" t="s">
        <v>199</v>
      </c>
      <c r="E27" s="104"/>
      <c r="F27" s="107" t="s">
        <v>87</v>
      </c>
      <c r="G27" s="104"/>
      <c r="H27" t="s">
        <v>211</v>
      </c>
      <c r="I27" s="151"/>
      <c r="K27" s="106">
        <v>1</v>
      </c>
      <c r="L27" s="103" t="s">
        <v>199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75">
      <c r="B28" s="106">
        <f>B27+1</f>
        <v>2</v>
      </c>
      <c r="C28" s="105" t="s">
        <v>210</v>
      </c>
      <c r="D28" s="103" t="s">
        <v>129</v>
      </c>
      <c r="E28" s="107" cm="1">
        <f t="array" ref="E28">INDEX(N28:Q28,case_number)</f>
        <v>153.74071147146736</v>
      </c>
      <c r="F28" s="107" t="s">
        <v>87</v>
      </c>
      <c r="G28" s="107"/>
      <c r="H28" t="s">
        <v>209</v>
      </c>
      <c r="I28" s="152"/>
      <c r="K28" s="106">
        <f>K27+1</f>
        <v>2</v>
      </c>
      <c r="L28" s="105" t="s">
        <v>210</v>
      </c>
      <c r="M28" s="103" t="s">
        <v>129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75">
      <c r="B29" s="106"/>
      <c r="C29" s="105" t="s">
        <v>208</v>
      </c>
      <c r="D29" s="103" t="s">
        <v>207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206</v>
      </c>
      <c r="I29" s="152"/>
      <c r="K29" s="106"/>
      <c r="L29" s="105" t="s">
        <v>208</v>
      </c>
      <c r="M29" s="103" t="s">
        <v>207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75">
      <c r="B30" s="106"/>
      <c r="C30" s="105" t="s">
        <v>205</v>
      </c>
      <c r="D30" s="103" t="s">
        <v>145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52"/>
      <c r="K30" s="106"/>
      <c r="L30" s="105" t="s">
        <v>205</v>
      </c>
      <c r="M30" s="103" t="s">
        <v>145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75">
      <c r="B31" s="106">
        <f>B28+1</f>
        <v>3</v>
      </c>
      <c r="C31" s="103" t="s">
        <v>199</v>
      </c>
      <c r="D31" s="103" t="s">
        <v>129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204</v>
      </c>
      <c r="I31" s="151"/>
      <c r="K31" s="106">
        <f>K28+1</f>
        <v>3</v>
      </c>
      <c r="L31" s="103" t="s">
        <v>199</v>
      </c>
      <c r="M31" s="103" t="s">
        <v>129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75">
      <c r="B32" s="106"/>
      <c r="C32" s="103" t="s">
        <v>203</v>
      </c>
      <c r="D32" s="103" t="s">
        <v>129</v>
      </c>
      <c r="E32" s="107" cm="1">
        <f t="array" ref="E32">INDEX(N32:Q32,case_number)</f>
        <v>3144.2390271487925</v>
      </c>
      <c r="F32" s="107" t="s">
        <v>87</v>
      </c>
      <c r="G32" s="107"/>
      <c r="I32" s="151"/>
      <c r="K32" s="106"/>
      <c r="L32" s="103" t="s">
        <v>203</v>
      </c>
      <c r="M32" s="103" t="s">
        <v>129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75">
      <c r="B33" s="106"/>
      <c r="C33" s="103" t="s">
        <v>202</v>
      </c>
      <c r="D33" s="103" t="s">
        <v>124</v>
      </c>
      <c r="E33" s="109" cm="1">
        <f t="array" ref="E33">INDEX(N33:Q33,case_number)</f>
        <v>0.03</v>
      </c>
      <c r="F33" s="109" t="s">
        <v>87</v>
      </c>
      <c r="G33" s="109"/>
      <c r="I33" s="151"/>
      <c r="K33" s="106"/>
      <c r="L33" s="103" t="s">
        <v>202</v>
      </c>
      <c r="M33" s="103" t="s">
        <v>124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75">
      <c r="B34" s="106"/>
      <c r="C34" s="103" t="s">
        <v>201</v>
      </c>
      <c r="D34" s="103" t="s">
        <v>129</v>
      </c>
      <c r="E34" s="107" cm="1">
        <f t="array" ref="E34">INDEX(N34:Q34,case_number)</f>
        <v>3074.8142294293471</v>
      </c>
      <c r="F34" s="107" t="s">
        <v>87</v>
      </c>
      <c r="G34" s="107"/>
      <c r="H34" t="s">
        <v>200</v>
      </c>
      <c r="I34" s="151"/>
      <c r="K34" s="106"/>
      <c r="L34" s="103" t="s">
        <v>201</v>
      </c>
      <c r="M34" s="103" t="s">
        <v>129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75">
      <c r="B35" s="135">
        <f>B31+1</f>
        <v>4</v>
      </c>
      <c r="C35" s="134" t="s">
        <v>278</v>
      </c>
      <c r="D35" s="134" t="s">
        <v>129</v>
      </c>
      <c r="E35" s="133" cm="1">
        <f t="array" ref="E35">INDEX(N35:Q35,case_number)</f>
        <v>2466</v>
      </c>
      <c r="F35" s="133" t="s">
        <v>87</v>
      </c>
      <c r="G35" s="133"/>
      <c r="H35" s="136" t="s">
        <v>198</v>
      </c>
      <c r="I35" s="153"/>
      <c r="J35" s="136"/>
      <c r="K35" s="135">
        <f>K31+1</f>
        <v>4</v>
      </c>
      <c r="L35" s="134" t="s">
        <v>278</v>
      </c>
      <c r="M35" s="134" t="s">
        <v>129</v>
      </c>
      <c r="N35" s="133">
        <v>2466</v>
      </c>
      <c r="O35" s="133">
        <v>2466</v>
      </c>
      <c r="P35" s="133">
        <v>2466</v>
      </c>
      <c r="Q35" s="133">
        <v>2466</v>
      </c>
      <c r="R35" t="str">
        <f t="shared" si="0"/>
        <v>Limit value for HV bolts</v>
      </c>
    </row>
    <row r="36" spans="2:18" ht="15.75">
      <c r="B36" s="106"/>
      <c r="C36" s="105" t="s">
        <v>197</v>
      </c>
      <c r="D36" s="103" t="s">
        <v>277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54"/>
      <c r="J36" s="155"/>
      <c r="K36" s="156"/>
      <c r="L36" s="105" t="s">
        <v>197</v>
      </c>
      <c r="M36" s="103" t="s">
        <v>277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75">
      <c r="B37" s="106"/>
      <c r="C37" s="105" t="s">
        <v>196</v>
      </c>
      <c r="D37" s="103" t="s">
        <v>277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61"/>
      <c r="I37" s="154"/>
      <c r="J37" s="155"/>
      <c r="K37" s="156"/>
      <c r="L37" s="105" t="s">
        <v>196</v>
      </c>
      <c r="M37" s="103" t="s">
        <v>277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195</v>
      </c>
      <c r="D38" s="103" t="s">
        <v>124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61"/>
      <c r="I38" s="154"/>
      <c r="J38" s="155"/>
      <c r="K38" s="156"/>
      <c r="L38" s="105" t="s">
        <v>195</v>
      </c>
      <c r="M38" s="103" t="s">
        <v>124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75">
      <c r="B39" s="106">
        <f>B35+1</f>
        <v>5</v>
      </c>
      <c r="C39" s="105" t="s">
        <v>194</v>
      </c>
      <c r="D39" s="103" t="s">
        <v>129</v>
      </c>
      <c r="E39" s="108" cm="1">
        <f t="array" ref="E39">INDEX(N39:Q39,case_number)</f>
        <v>48.860015706266829</v>
      </c>
      <c r="F39" s="108" t="s">
        <v>87</v>
      </c>
      <c r="G39" s="108"/>
      <c r="I39" s="154"/>
      <c r="J39" s="155"/>
      <c r="K39" s="156">
        <f>K35+1</f>
        <v>5</v>
      </c>
      <c r="L39" s="105" t="s">
        <v>194</v>
      </c>
      <c r="M39" s="103" t="s">
        <v>129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75">
      <c r="B40" s="106"/>
      <c r="C40" s="105" t="s">
        <v>193</v>
      </c>
      <c r="D40" s="103" t="s">
        <v>276</v>
      </c>
      <c r="E40" s="107" cm="1">
        <f t="array" ref="E40">INDEX(N40:Q40,case_number)</f>
        <v>200</v>
      </c>
      <c r="F40" s="107" t="s">
        <v>87</v>
      </c>
      <c r="G40" s="107"/>
      <c r="I40" s="154"/>
      <c r="J40" s="155"/>
      <c r="K40" s="156"/>
      <c r="L40" s="105" t="s">
        <v>193</v>
      </c>
      <c r="M40" s="103" t="s">
        <v>276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75">
      <c r="B41" s="106">
        <f>B39+1</f>
        <v>6</v>
      </c>
      <c r="C41" s="103" t="s">
        <v>192</v>
      </c>
      <c r="D41" s="103" t="s">
        <v>276</v>
      </c>
      <c r="E41" s="107" cm="1">
        <f t="array" ref="E41">INDEX(N41:Q41,case_number)</f>
        <v>33.30212829607494</v>
      </c>
      <c r="F41" s="107" t="s">
        <v>87</v>
      </c>
      <c r="G41" s="107"/>
      <c r="H41" t="s">
        <v>191</v>
      </c>
      <c r="I41" s="157"/>
      <c r="J41" s="155"/>
      <c r="K41" s="156">
        <f>K39+1</f>
        <v>6</v>
      </c>
      <c r="L41" s="103" t="s">
        <v>192</v>
      </c>
      <c r="M41" s="103" t="s">
        <v>276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75">
      <c r="B42" s="106">
        <f>B41+1</f>
        <v>7</v>
      </c>
      <c r="C42" s="103" t="s">
        <v>190</v>
      </c>
      <c r="D42" s="103" t="s">
        <v>129</v>
      </c>
      <c r="E42" s="111" cm="1">
        <f t="array" ref="E42">INDEX(N42:Q42,case_number)</f>
        <v>3323.2147772434732</v>
      </c>
      <c r="F42" s="111" t="s">
        <v>87</v>
      </c>
      <c r="G42" s="111"/>
      <c r="I42" s="157"/>
      <c r="J42" s="155"/>
      <c r="K42" s="156">
        <f>K41+1</f>
        <v>7</v>
      </c>
      <c r="L42" s="103" t="s">
        <v>190</v>
      </c>
      <c r="M42" s="103" t="s">
        <v>129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75">
      <c r="B43" s="106">
        <f>B42+1</f>
        <v>8</v>
      </c>
      <c r="C43" s="103" t="s">
        <v>189</v>
      </c>
      <c r="D43" s="103" t="s">
        <v>185</v>
      </c>
      <c r="E43" s="107" cm="1">
        <f t="array" ref="E43">INDEX(N43:Q43,case_number)</f>
        <v>321.69550000000004</v>
      </c>
      <c r="F43" s="107" t="s">
        <v>87</v>
      </c>
      <c r="G43" s="107"/>
      <c r="H43" t="s">
        <v>188</v>
      </c>
      <c r="I43" s="157"/>
      <c r="J43" s="155"/>
      <c r="K43" s="156">
        <f>K42+1</f>
        <v>8</v>
      </c>
      <c r="L43" s="103" t="s">
        <v>189</v>
      </c>
      <c r="M43" s="103" t="s">
        <v>185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75">
      <c r="B44" s="106">
        <f>B43+1</f>
        <v>9</v>
      </c>
      <c r="C44" s="103" t="s">
        <v>187</v>
      </c>
      <c r="D44" s="103" t="s">
        <v>185</v>
      </c>
      <c r="E44" s="107" cm="1">
        <f t="array" ref="E44">INDEX(N44:Q44,case_number)</f>
        <v>321.69550000000004</v>
      </c>
      <c r="F44" s="107" t="s">
        <v>87</v>
      </c>
      <c r="G44" s="107"/>
      <c r="I44" s="157"/>
      <c r="J44" s="155"/>
      <c r="K44" s="156">
        <f>K43+1</f>
        <v>9</v>
      </c>
      <c r="L44" s="103" t="s">
        <v>187</v>
      </c>
      <c r="M44" s="103" t="s">
        <v>185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75">
      <c r="B45" s="106">
        <f>B44+1</f>
        <v>10</v>
      </c>
      <c r="C45" s="103" t="s">
        <v>186</v>
      </c>
      <c r="D45" s="103" t="s">
        <v>185</v>
      </c>
      <c r="E45" s="107" cm="1">
        <f t="array" ref="E45">INDEX(N45:Q45,case_number)</f>
        <v>-318.4495</v>
      </c>
      <c r="F45" s="107" t="s">
        <v>87</v>
      </c>
      <c r="G45" s="107"/>
      <c r="I45" s="157"/>
      <c r="J45" s="155"/>
      <c r="K45" s="156">
        <f>K44+1</f>
        <v>10</v>
      </c>
      <c r="L45" s="103" t="s">
        <v>186</v>
      </c>
      <c r="M45" s="103" t="s">
        <v>185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75">
      <c r="B46" s="106"/>
      <c r="C46" s="103" t="s">
        <v>184</v>
      </c>
      <c r="D46" s="103" t="s">
        <v>129</v>
      </c>
      <c r="E46" s="111" cm="1">
        <f t="array" ref="E46">INDEX(N46:Q46,case_number)</f>
        <v>1320.324829474062</v>
      </c>
      <c r="F46" s="111" t="s">
        <v>87</v>
      </c>
      <c r="G46" s="111"/>
      <c r="I46" s="157"/>
      <c r="J46" s="155"/>
      <c r="K46" s="156"/>
      <c r="L46" s="103" t="s">
        <v>184</v>
      </c>
      <c r="M46" s="103" t="s">
        <v>129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75">
      <c r="B47" s="106">
        <f>B45+1</f>
        <v>11</v>
      </c>
      <c r="C47" s="103" t="s">
        <v>183</v>
      </c>
      <c r="D47" s="103" t="s">
        <v>124</v>
      </c>
      <c r="E47" s="104"/>
      <c r="F47" s="110" t="s">
        <v>87</v>
      </c>
      <c r="G47" s="104"/>
      <c r="H47" t="s">
        <v>310</v>
      </c>
      <c r="I47" s="157"/>
      <c r="J47" s="155"/>
      <c r="K47" s="156">
        <f>K45+1</f>
        <v>11</v>
      </c>
      <c r="L47" s="103" t="s">
        <v>183</v>
      </c>
      <c r="M47" s="103" t="s">
        <v>124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75">
      <c r="B48" s="106"/>
      <c r="C48" s="105" t="s">
        <v>182</v>
      </c>
      <c r="D48" s="103" t="s">
        <v>181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54"/>
      <c r="J48" s="155"/>
      <c r="K48" s="156"/>
      <c r="L48" s="105" t="s">
        <v>182</v>
      </c>
      <c r="M48" s="103" t="s">
        <v>181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75">
      <c r="B49" s="106"/>
      <c r="C49" s="103" t="s">
        <v>180</v>
      </c>
      <c r="D49" s="103" t="s">
        <v>174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323</v>
      </c>
      <c r="I49" s="157"/>
      <c r="J49" s="155"/>
      <c r="K49" s="156"/>
      <c r="L49" s="103" t="s">
        <v>180</v>
      </c>
      <c r="M49" s="103" t="s">
        <v>174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94</v>
      </c>
      <c r="D50" s="103" t="s">
        <v>174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57"/>
      <c r="J50" s="155"/>
      <c r="K50" s="156"/>
      <c r="L50" s="103" t="s">
        <v>94</v>
      </c>
      <c r="M50" s="103" t="s">
        <v>174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75">
      <c r="B51" s="106"/>
      <c r="C51" s="103" t="s">
        <v>179</v>
      </c>
      <c r="D51" s="103" t="s">
        <v>178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57"/>
      <c r="J51" s="155"/>
      <c r="K51" s="156"/>
      <c r="L51" s="103" t="s">
        <v>179</v>
      </c>
      <c r="M51" s="103" t="s">
        <v>178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75">
      <c r="B52" s="106">
        <f>B47+1</f>
        <v>12</v>
      </c>
      <c r="C52" s="103" t="s">
        <v>177</v>
      </c>
      <c r="D52" s="103" t="s">
        <v>127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0.28799999999999998</v>
      </c>
      <c r="G52" s="118">
        <f t="shared" ca="1" si="1"/>
        <v>9.1983641357759886E-4</v>
      </c>
      <c r="I52" s="157"/>
      <c r="J52" s="155"/>
      <c r="K52" s="156">
        <f>K47+1</f>
        <v>12</v>
      </c>
      <c r="L52" s="103" t="s">
        <v>177</v>
      </c>
      <c r="M52" s="103" t="s">
        <v>127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75">
      <c r="B53" s="106">
        <f>B52+1</f>
        <v>13</v>
      </c>
      <c r="C53" s="103" t="s">
        <v>176</v>
      </c>
      <c r="D53" s="103" t="s">
        <v>124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</v>
      </c>
      <c r="G53" s="118">
        <f t="shared" ca="1" si="1"/>
        <v>-1.9364687158461775E-4</v>
      </c>
      <c r="I53" s="157"/>
      <c r="J53" s="155"/>
      <c r="K53" s="156">
        <f>K52+1</f>
        <v>13</v>
      </c>
      <c r="L53" s="103" t="s">
        <v>176</v>
      </c>
      <c r="M53" s="103" t="s">
        <v>124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75">
      <c r="B54" s="106"/>
      <c r="C54" s="103" t="s">
        <v>175</v>
      </c>
      <c r="D54" s="103" t="s">
        <v>174</v>
      </c>
      <c r="E54" s="109" cm="1">
        <f t="array" ref="E54">INDEX(N54:Q54,case_number)</f>
        <v>1.9634954084936205</v>
      </c>
      <c r="F54" s="109" t="s">
        <v>87</v>
      </c>
      <c r="G54" s="109"/>
      <c r="I54" s="157"/>
      <c r="J54" s="155"/>
      <c r="K54" s="156"/>
      <c r="L54" s="103" t="s">
        <v>175</v>
      </c>
      <c r="M54" s="103" t="s">
        <v>174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75">
      <c r="B55" s="106">
        <f>B53+1</f>
        <v>14</v>
      </c>
      <c r="C55" s="103" t="s">
        <v>173</v>
      </c>
      <c r="D55" s="103" t="s">
        <v>127</v>
      </c>
      <c r="E55" s="109" cm="1">
        <f t="array" ref="E55">INDEX(N55:Q55,case_number)</f>
        <v>1.9617469257392748</v>
      </c>
      <c r="F55" s="109" t="s">
        <v>87</v>
      </c>
      <c r="G55" s="109"/>
      <c r="I55" s="157"/>
      <c r="J55" s="155"/>
      <c r="K55" s="156">
        <f>K53+1</f>
        <v>14</v>
      </c>
      <c r="L55" s="103" t="s">
        <v>173</v>
      </c>
      <c r="M55" s="103" t="s">
        <v>127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75">
      <c r="B56" s="106">
        <f>B55+1</f>
        <v>15</v>
      </c>
      <c r="C56" s="103" t="s">
        <v>172</v>
      </c>
      <c r="D56" s="103" t="s">
        <v>127</v>
      </c>
      <c r="E56" s="109" cm="1">
        <f t="array" ref="E56">INDEX(N56:Q56,case_number)</f>
        <v>2.942620388608912</v>
      </c>
      <c r="F56" s="109" t="s">
        <v>87</v>
      </c>
      <c r="G56" s="109"/>
      <c r="I56" s="157"/>
      <c r="J56" s="155"/>
      <c r="K56" s="156">
        <f>K55+1</f>
        <v>15</v>
      </c>
      <c r="L56" s="103" t="s">
        <v>172</v>
      </c>
      <c r="M56" s="103" t="s">
        <v>127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75">
      <c r="B57" s="106">
        <f>B56+1</f>
        <v>16</v>
      </c>
      <c r="C57" s="105" t="s">
        <v>171</v>
      </c>
      <c r="D57" s="103"/>
      <c r="E57" s="109" cm="1">
        <f t="array" ref="E57">INDEX(N57:Q57,case_number)</f>
        <v>0.95286282352314688</v>
      </c>
      <c r="F57" s="109" t="s">
        <v>87</v>
      </c>
      <c r="G57" s="109"/>
      <c r="I57" s="154"/>
      <c r="J57" s="155"/>
      <c r="K57" s="156">
        <f>K56+1</f>
        <v>16</v>
      </c>
      <c r="L57" s="105" t="s">
        <v>171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75">
      <c r="B58" s="106">
        <f>B57+1</f>
        <v>17</v>
      </c>
      <c r="C58" s="105" t="s">
        <v>170</v>
      </c>
      <c r="D58" s="103"/>
      <c r="E58" s="109" cm="1">
        <f t="array" ref="E58">INDEX(N58:Q58,case_number)</f>
        <v>-1.6996879926957522</v>
      </c>
      <c r="F58" s="109" t="s">
        <v>87</v>
      </c>
      <c r="G58" s="109"/>
      <c r="I58" s="154"/>
      <c r="J58" s="155"/>
      <c r="K58" s="156">
        <f>K57+1</f>
        <v>17</v>
      </c>
      <c r="L58" s="105" t="s">
        <v>170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75">
      <c r="B59" s="106">
        <f>B58+1</f>
        <v>18</v>
      </c>
      <c r="C59" s="103" t="s">
        <v>169</v>
      </c>
      <c r="D59" s="103"/>
      <c r="E59" s="109" cm="1">
        <f t="array" ref="E59">INDEX(N59:Q59,case_number)</f>
        <v>-0.13232393428252798</v>
      </c>
      <c r="F59" s="113" t="s">
        <v>87</v>
      </c>
      <c r="G59" s="109"/>
      <c r="I59" s="157"/>
      <c r="J59" s="155"/>
      <c r="K59" s="156">
        <f>K58+1</f>
        <v>18</v>
      </c>
      <c r="L59" s="103" t="s">
        <v>169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75">
      <c r="B60" s="106">
        <f>B59+1</f>
        <v>19</v>
      </c>
      <c r="C60" s="103" t="s">
        <v>168</v>
      </c>
      <c r="D60" s="103" t="s">
        <v>127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57"/>
      <c r="J60" s="155"/>
      <c r="K60" s="156">
        <f>K59+1</f>
        <v>19</v>
      </c>
      <c r="L60" s="103" t="s">
        <v>168</v>
      </c>
      <c r="M60" s="103" t="s">
        <v>127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75">
      <c r="B61" s="106"/>
      <c r="C61" s="103" t="s">
        <v>167</v>
      </c>
      <c r="D61" s="103" t="s">
        <v>127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166</v>
      </c>
      <c r="I61" s="157"/>
      <c r="J61" s="155"/>
      <c r="K61" s="156"/>
      <c r="L61" s="103" t="s">
        <v>167</v>
      </c>
      <c r="M61" s="103" t="s">
        <v>127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165</v>
      </c>
      <c r="D62" s="103"/>
      <c r="E62" s="132"/>
      <c r="F62" s="132"/>
      <c r="G62" s="132"/>
      <c r="H62" t="s">
        <v>164</v>
      </c>
      <c r="I62" s="157"/>
      <c r="J62" s="155"/>
      <c r="K62" s="156">
        <f>K60+1</f>
        <v>20</v>
      </c>
      <c r="L62" s="103" t="s">
        <v>165</v>
      </c>
      <c r="M62" s="103"/>
      <c r="N62" s="132"/>
      <c r="O62" s="132"/>
      <c r="P62" s="132"/>
      <c r="Q62" s="132"/>
      <c r="R62" t="str">
        <f t="shared" si="0"/>
        <v>Gap shape formula</v>
      </c>
    </row>
    <row r="63" spans="2:18">
      <c r="B63" s="106">
        <f>B62+1</f>
        <v>21</v>
      </c>
      <c r="C63" s="112" t="s">
        <v>163</v>
      </c>
      <c r="D63" s="103"/>
      <c r="E63" s="132"/>
      <c r="F63" s="132"/>
      <c r="G63" s="132"/>
      <c r="H63" t="s">
        <v>162</v>
      </c>
      <c r="I63" s="158"/>
      <c r="J63" s="155"/>
      <c r="K63" s="156">
        <f>K62+1</f>
        <v>21</v>
      </c>
      <c r="L63" s="112" t="s">
        <v>163</v>
      </c>
      <c r="M63" s="103"/>
      <c r="N63" s="132"/>
      <c r="O63" s="132"/>
      <c r="P63" s="132"/>
      <c r="Q63" s="132"/>
      <c r="R63" t="str">
        <f t="shared" si="0"/>
        <v>Stress range formula</v>
      </c>
    </row>
    <row r="64" spans="2:18" ht="15.75">
      <c r="B64" s="106">
        <f>B63+1</f>
        <v>22</v>
      </c>
      <c r="C64" s="103" t="s">
        <v>161</v>
      </c>
      <c r="D64" s="103"/>
      <c r="E64" s="104"/>
      <c r="F64" s="104"/>
      <c r="G64" s="104"/>
      <c r="I64" s="157"/>
      <c r="J64" s="155"/>
      <c r="K64" s="156">
        <f>K63+1</f>
        <v>22</v>
      </c>
      <c r="L64" s="103" t="s">
        <v>161</v>
      </c>
      <c r="M64" s="103"/>
      <c r="N64" s="104"/>
      <c r="O64" s="104"/>
      <c r="P64" s="104"/>
      <c r="Q64" s="104"/>
      <c r="R64" t="str">
        <f t="shared" si="0"/>
        <v/>
      </c>
    </row>
    <row r="65" spans="2:18" ht="15.75">
      <c r="B65" s="106">
        <f>B64+1</f>
        <v>23</v>
      </c>
      <c r="C65" s="103" t="s">
        <v>160</v>
      </c>
      <c r="D65" s="103"/>
      <c r="E65" s="104"/>
      <c r="F65" s="104"/>
      <c r="G65" s="104"/>
      <c r="I65" s="157"/>
      <c r="J65" s="155"/>
      <c r="K65" s="156">
        <f>K64+1</f>
        <v>23</v>
      </c>
      <c r="L65" s="103" t="s">
        <v>160</v>
      </c>
      <c r="M65" s="103"/>
      <c r="N65" s="104"/>
      <c r="O65" s="104"/>
      <c r="P65" s="104"/>
      <c r="Q65" s="104"/>
      <c r="R65" t="str">
        <f t="shared" si="0"/>
        <v/>
      </c>
    </row>
    <row r="66" spans="2:18" ht="15.75">
      <c r="B66" s="106">
        <f>B65+1</f>
        <v>24</v>
      </c>
      <c r="C66" s="103" t="s">
        <v>159</v>
      </c>
      <c r="D66" s="103"/>
      <c r="E66" s="132"/>
      <c r="F66" s="132"/>
      <c r="G66" s="132"/>
      <c r="H66" t="s">
        <v>158</v>
      </c>
      <c r="I66" s="157"/>
      <c r="J66" s="155"/>
      <c r="K66" s="156">
        <f>K65+1</f>
        <v>24</v>
      </c>
      <c r="L66" s="103" t="s">
        <v>159</v>
      </c>
      <c r="M66" s="103"/>
      <c r="N66" s="132"/>
      <c r="O66" s="132"/>
      <c r="P66" s="132"/>
      <c r="Q66" s="132"/>
      <c r="R66" t="str">
        <f t="shared" si="0"/>
        <v>Summarized formula for bolt force curve</v>
      </c>
    </row>
    <row r="67" spans="2:18" ht="15.75">
      <c r="B67" s="106"/>
      <c r="C67" s="103" t="s">
        <v>322</v>
      </c>
      <c r="D67" s="103" t="s">
        <v>129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322</v>
      </c>
      <c r="M67" s="103" t="s">
        <v>129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75">
      <c r="B68" s="106"/>
      <c r="C68" s="103" t="s">
        <v>321</v>
      </c>
      <c r="D68" s="103" t="s">
        <v>129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321</v>
      </c>
      <c r="M68" s="103" t="s">
        <v>129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75">
      <c r="B69" s="106"/>
      <c r="C69" s="103" t="s">
        <v>320</v>
      </c>
      <c r="D69" s="103" t="s">
        <v>129</v>
      </c>
      <c r="E69" s="108" cm="1">
        <f t="array" ref="E69">INDEX(N69:Q69,case_number)</f>
        <v>2000.9202638759255</v>
      </c>
      <c r="F69" s="108" cm="1">
        <f t="array" aca="1" ref="F69" ca="1">INDIRECT(sheet_name&amp;"!Point2.Z")</f>
        <v>2000.9619972862092</v>
      </c>
      <c r="G69" s="118">
        <f t="shared" ca="1" si="4"/>
        <v>2.0857108120304573E-5</v>
      </c>
      <c r="K69" s="106"/>
      <c r="L69" s="103" t="s">
        <v>320</v>
      </c>
      <c r="M69" s="103" t="s">
        <v>129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75">
      <c r="B70" s="106"/>
      <c r="C70" s="103" t="s">
        <v>319</v>
      </c>
      <c r="D70" s="103" t="s">
        <v>129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319</v>
      </c>
      <c r="M70" s="103" t="s">
        <v>129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75">
      <c r="B71" s="106"/>
      <c r="C71" s="103" t="s">
        <v>318</v>
      </c>
      <c r="D71" s="103" t="s">
        <v>129</v>
      </c>
      <c r="E71" s="107" cm="1">
        <f t="array" ref="E71">INDEX(N71:Q71,case_number)</f>
        <v>251.14925721102841</v>
      </c>
      <c r="F71" s="107" cm="1">
        <f t="array" aca="1" ref="F71" ca="1">INDIRECT(sheet_name&amp;"!Point3.Z")</f>
        <v>251.15459961508168</v>
      </c>
      <c r="G71" s="118">
        <f t="shared" ca="1" si="4"/>
        <v>2.1271829001577241E-5</v>
      </c>
      <c r="K71" s="106"/>
      <c r="L71" s="103" t="s">
        <v>318</v>
      </c>
      <c r="M71" s="103" t="s">
        <v>129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75">
      <c r="B72" s="106"/>
      <c r="C72" s="103" t="s">
        <v>317</v>
      </c>
      <c r="D72" s="103" t="s">
        <v>129</v>
      </c>
      <c r="E72" s="107" cm="1">
        <f t="array" ref="E72">INDEX(N72:Q72,case_number)</f>
        <v>2929.2851565154538</v>
      </c>
      <c r="F72" s="107" cm="1">
        <f t="array" aca="1" ref="F72" ca="1">INDIRECT(sheet_name&amp;"!Point3.Fs")</f>
        <v>2929.2840755795692</v>
      </c>
      <c r="G72" s="118">
        <f t="shared" ca="1" si="4"/>
        <v>-3.6901012596794047E-7</v>
      </c>
      <c r="K72" s="106"/>
      <c r="L72" s="103" t="s">
        <v>317</v>
      </c>
      <c r="M72" s="103" t="s">
        <v>129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75">
      <c r="B73" s="106"/>
      <c r="C73" s="103" t="s">
        <v>316</v>
      </c>
      <c r="D73" s="103"/>
      <c r="E73" s="107" cm="1">
        <f t="array" ref="E73">INDEX(N73:Q73,case_number)</f>
        <v>1391753646.6838758</v>
      </c>
      <c r="F73" s="110" t="s">
        <v>87</v>
      </c>
      <c r="G73" s="110"/>
      <c r="K73" s="106"/>
      <c r="L73" s="103" t="s">
        <v>316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75">
      <c r="B74" s="106"/>
      <c r="C74" s="103" t="s">
        <v>315</v>
      </c>
      <c r="D74" s="103"/>
      <c r="E74" s="107" cm="1">
        <f t="array" ref="E74">INDEX(N74:Q74,case_number)</f>
        <v>156034.0590771065</v>
      </c>
      <c r="F74" s="111" t="s">
        <v>87</v>
      </c>
      <c r="G74" s="111"/>
      <c r="K74" s="106"/>
      <c r="L74" s="103" t="s">
        <v>315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75">
      <c r="B75" s="106"/>
      <c r="C75" s="103" t="s">
        <v>314</v>
      </c>
      <c r="D75" s="103"/>
      <c r="E75" s="107" cm="1">
        <f t="array" ref="E75">INDEX(N75:Q75,case_number)</f>
        <v>178104630.72908202</v>
      </c>
      <c r="F75" s="111" t="s">
        <v>87</v>
      </c>
      <c r="G75" s="111"/>
      <c r="K75" s="106"/>
      <c r="L75" s="103" t="s">
        <v>314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75">
      <c r="B76" s="106"/>
      <c r="C76" s="105" t="s">
        <v>313</v>
      </c>
      <c r="D76" s="103"/>
      <c r="E76" s="159" cm="1">
        <f t="array" ref="E76">INDEX(N76:Q76,case_number)</f>
        <v>1.12113274823377E-4</v>
      </c>
      <c r="F76" s="159" cm="1">
        <f t="array" aca="1" ref="F76" ca="1">INDIRECT(sheet_name&amp;"!Fs_coeff.tens.2")*1000</f>
        <v>1.1210995296667055E-4</v>
      </c>
      <c r="G76" s="118">
        <f t="shared" ref="G76:G78" ca="1" si="5">(F76-E76)/E76</f>
        <v>-2.9629468157875538E-5</v>
      </c>
      <c r="K76" s="106"/>
      <c r="L76" s="105" t="s">
        <v>313</v>
      </c>
      <c r="M76" s="103"/>
      <c r="N76" s="150">
        <v>1.12113274823377E-4</v>
      </c>
      <c r="O76" s="150">
        <v>1.6232861638834317E-4</v>
      </c>
      <c r="P76" s="150">
        <v>1.8736291722182857E-4</v>
      </c>
      <c r="Q76" s="150">
        <v>2.0308508309270604E-4</v>
      </c>
    </row>
    <row r="77" spans="2:18" ht="15.75">
      <c r="B77" s="106"/>
      <c r="C77" s="105" t="s">
        <v>312</v>
      </c>
      <c r="D77" s="103"/>
      <c r="E77" s="159" cm="1">
        <f t="array" ref="E77">INDEX(N77:Q77,case_number)</f>
        <v>0.12797137708491083</v>
      </c>
      <c r="F77" s="159" cm="1">
        <f t="array" aca="1" ref="F77" ca="1">INDIRECT(sheet_name&amp;"!Fs_coeff.tens.1")</f>
        <v>0.12796628576797583</v>
      </c>
      <c r="G77" s="118">
        <f t="shared" ca="1" si="5"/>
        <v>-3.9784810095563117E-5</v>
      </c>
      <c r="K77" s="106"/>
      <c r="L77" s="105" t="s">
        <v>312</v>
      </c>
      <c r="M77" s="103"/>
      <c r="N77" s="150">
        <v>0.12797137708491083</v>
      </c>
      <c r="O77" s="150">
        <v>0.13974757904295831</v>
      </c>
      <c r="P77" s="150">
        <v>0.14260543972202608</v>
      </c>
      <c r="Q77" s="150">
        <v>0.14400693643367177</v>
      </c>
    </row>
    <row r="78" spans="2:18" ht="14.25">
      <c r="B78" s="106"/>
      <c r="C78" s="112" t="s">
        <v>311</v>
      </c>
      <c r="D78" s="103"/>
      <c r="E78" s="108" cm="1">
        <f t="array" ref="E78">INDEX(N78:Q78,case_number)</f>
        <v>2890.0735889667417</v>
      </c>
      <c r="F78" s="107" cm="1">
        <f t="array" aca="1" ref="F78" ca="1">INDIRECT(sheet_name&amp;"!Fs_coeff.tens.0")/1000</f>
        <v>2890.0730117447874</v>
      </c>
      <c r="G78" s="118">
        <f t="shared" ca="1" si="5"/>
        <v>-1.9972569433825427E-7</v>
      </c>
      <c r="K78" s="106"/>
      <c r="L78" s="112" t="s">
        <v>311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75">
      <c r="B79" s="106">
        <f>B66+1</f>
        <v>25</v>
      </c>
      <c r="C79" s="105" t="s">
        <v>157</v>
      </c>
      <c r="D79" s="103" t="s">
        <v>129</v>
      </c>
      <c r="E79" s="107" cm="1">
        <f t="array" ref="E79">INDEX(N79:Q79,case_number)</f>
        <v>1244.3580111747735</v>
      </c>
      <c r="F79" s="107" cm="1">
        <f t="array" aca="1" ref="F79" ca="1">-INDIRECT(sheet_name&amp;"!DZ_gap")</f>
        <v>1244.3583528535567</v>
      </c>
      <c r="G79" s="118">
        <f ca="1">(F79-E79)/E79</f>
        <v>2.7458237906393814E-7</v>
      </c>
      <c r="I79" s="152"/>
      <c r="K79" s="106">
        <f>K66+1</f>
        <v>25</v>
      </c>
      <c r="L79" s="105" t="s">
        <v>157</v>
      </c>
      <c r="M79" s="103" t="s">
        <v>129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75">
      <c r="B80" s="106"/>
      <c r="C80" s="103" t="s">
        <v>146</v>
      </c>
      <c r="D80" s="103" t="s">
        <v>145</v>
      </c>
      <c r="E80" s="111" cm="1">
        <f t="array" ref="E80">INDEX(N80:Q80,case_number)</f>
        <v>37149.333128699305</v>
      </c>
      <c r="F80" s="111" t="s">
        <v>87</v>
      </c>
      <c r="G80" s="111"/>
      <c r="I80" s="151"/>
      <c r="K80" s="106"/>
      <c r="L80" s="103" t="s">
        <v>146</v>
      </c>
      <c r="M80" s="103" t="s">
        <v>145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5.75">
      <c r="B81" s="106"/>
      <c r="C81" s="103" t="s">
        <v>144</v>
      </c>
      <c r="D81" s="103" t="s">
        <v>275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</v>
      </c>
      <c r="G81" s="118">
        <f t="shared" ref="G81:G83" ca="1" si="7">(F81-E81)/E81</f>
        <v>-3.4643772397634438E-9</v>
      </c>
      <c r="I81" s="151"/>
      <c r="K81" s="106"/>
      <c r="L81" s="103" t="s">
        <v>144</v>
      </c>
      <c r="M81" s="103" t="s">
        <v>275</v>
      </c>
      <c r="N81" s="149">
        <v>123831110.42899768</v>
      </c>
      <c r="O81" s="149">
        <v>123831110.42899768</v>
      </c>
      <c r="P81" s="149">
        <v>123831110.42899768</v>
      </c>
      <c r="Q81" s="149">
        <v>123831110.42899768</v>
      </c>
      <c r="R81" t="str">
        <f t="shared" si="6"/>
        <v/>
      </c>
    </row>
    <row r="82" spans="2:18" ht="15.75">
      <c r="B82" s="106"/>
      <c r="C82" s="103" t="s">
        <v>150</v>
      </c>
      <c r="D82" s="103" t="s">
        <v>145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</v>
      </c>
      <c r="G82" s="118">
        <f t="shared" ca="1" si="7"/>
        <v>0</v>
      </c>
      <c r="I82" s="151"/>
      <c r="K82" s="106"/>
      <c r="L82" s="103" t="s">
        <v>150</v>
      </c>
      <c r="M82" s="103" t="s">
        <v>145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5.75">
      <c r="B83" s="106"/>
      <c r="C83" s="103" t="s">
        <v>149</v>
      </c>
      <c r="D83" s="103" t="s">
        <v>275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</v>
      </c>
      <c r="G83" s="118">
        <f t="shared" ca="1" si="7"/>
        <v>0</v>
      </c>
      <c r="I83" s="151"/>
      <c r="K83" s="106"/>
      <c r="L83" s="103" t="s">
        <v>149</v>
      </c>
      <c r="M83" s="103" t="s">
        <v>275</v>
      </c>
      <c r="N83" s="149">
        <v>290000000</v>
      </c>
      <c r="O83" s="149">
        <v>290000000</v>
      </c>
      <c r="P83" s="149">
        <v>290000000</v>
      </c>
      <c r="Q83" s="149">
        <v>290000000</v>
      </c>
      <c r="R83" t="str">
        <f t="shared" si="6"/>
        <v/>
      </c>
    </row>
    <row r="84" spans="2:18" ht="15.75">
      <c r="B84" s="106">
        <f>B79+1</f>
        <v>26</v>
      </c>
      <c r="C84" s="103" t="s">
        <v>156</v>
      </c>
      <c r="D84" s="103" t="s">
        <v>136</v>
      </c>
      <c r="E84" s="111" cm="1">
        <f t="array" ref="E84">INDEX(N84:Q84,case_number)</f>
        <v>14636.622779298261</v>
      </c>
      <c r="F84" s="111" cm="1">
        <f t="array" aca="1" ref="F84" ca="1">INDIRECT(sheet_name&amp;"!gap.stiffness")</f>
        <v>14636.626798256961</v>
      </c>
      <c r="G84" s="118">
        <f ca="1">(F84-E84)/E84</f>
        <v>2.7458237876438642E-7</v>
      </c>
      <c r="I84" s="151"/>
      <c r="K84" s="106">
        <f>K79+1</f>
        <v>26</v>
      </c>
      <c r="L84" s="103" t="s">
        <v>156</v>
      </c>
      <c r="M84" s="103" t="s">
        <v>136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75">
      <c r="B85" s="106">
        <f>B84+1</f>
        <v>27</v>
      </c>
      <c r="C85" s="103" t="s">
        <v>153</v>
      </c>
      <c r="D85" s="103" t="s">
        <v>136</v>
      </c>
      <c r="E85" s="111" cm="1">
        <f t="array" ref="E85">INDEX(N85:Q85,case_number)</f>
        <v>4797.9387029107638</v>
      </c>
      <c r="F85" s="111" t="s">
        <v>87</v>
      </c>
      <c r="G85" s="111"/>
      <c r="H85" t="s">
        <v>155</v>
      </c>
      <c r="I85" s="151"/>
      <c r="K85" s="106">
        <f>K84+1</f>
        <v>27</v>
      </c>
      <c r="L85" s="103" t="s">
        <v>153</v>
      </c>
      <c r="M85" s="103" t="s">
        <v>136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75">
      <c r="B86" s="106"/>
      <c r="C86" s="103" t="s">
        <v>153</v>
      </c>
      <c r="D86" s="103" t="s">
        <v>136</v>
      </c>
      <c r="E86" s="111" cm="1">
        <f t="array" ref="E86">INDEX(N86:Q86,case_number)</f>
        <v>5169.2082946490964</v>
      </c>
      <c r="F86" s="111" cm="1">
        <f t="array" aca="1" ref="F86" ca="1">INDIRECT(sheet_name&amp;"!gap.k_shell")</f>
        <v>5169.21</v>
      </c>
      <c r="G86" s="118">
        <f ca="1">(F86-E86)/E86</f>
        <v>3.2990562702105532E-7</v>
      </c>
      <c r="H86" t="s">
        <v>154</v>
      </c>
      <c r="I86" s="151"/>
      <c r="K86" s="106"/>
      <c r="L86" s="103" t="s">
        <v>153</v>
      </c>
      <c r="M86" s="103" t="s">
        <v>136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75">
      <c r="B87" s="106"/>
      <c r="C87" s="103" t="s">
        <v>153</v>
      </c>
      <c r="D87" s="103" t="s">
        <v>136</v>
      </c>
      <c r="E87" s="111" cm="1">
        <f t="array" ref="E87">INDEX(N87:Q87,case_number)</f>
        <v>5169.2082946490964</v>
      </c>
      <c r="F87" s="111" cm="1">
        <f t="array" aca="1" ref="F87" ca="1">INDIRECT(sheet_name&amp;"!gap.k_shell")</f>
        <v>5169.21</v>
      </c>
      <c r="G87" s="118">
        <f ca="1">(F87-E87)/E87</f>
        <v>3.2990562702105532E-7</v>
      </c>
      <c r="H87" t="s">
        <v>152</v>
      </c>
      <c r="I87" s="151"/>
      <c r="K87" s="106"/>
      <c r="L87" s="103" t="s">
        <v>153</v>
      </c>
      <c r="M87" s="103" t="s">
        <v>136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75">
      <c r="B88" s="106">
        <f>B85+1</f>
        <v>28</v>
      </c>
      <c r="C88" s="103" t="s">
        <v>151</v>
      </c>
      <c r="D88" s="103" t="s">
        <v>124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51"/>
      <c r="K88" s="106">
        <f>K85+1</f>
        <v>28</v>
      </c>
      <c r="L88" s="103" t="s">
        <v>151</v>
      </c>
      <c r="M88" s="103" t="s">
        <v>124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75">
      <c r="B89" s="106">
        <f>B88+1</f>
        <v>29</v>
      </c>
      <c r="C89" s="103" t="s">
        <v>148</v>
      </c>
      <c r="D89" s="103" t="s">
        <v>136</v>
      </c>
      <c r="E89" s="107" cm="1">
        <f t="array" ref="E89">INDEX(N89:Q89,case_number)</f>
        <v>1483.8020595773849</v>
      </c>
      <c r="F89" s="107" cm="1">
        <f t="array" aca="1" ref="F89" ca="1">INDIRECT(sheet_name&amp;"!gap.k_fl")</f>
        <v>1483.8</v>
      </c>
      <c r="G89" s="118">
        <f ca="1">(F89-E89)/E89</f>
        <v>-1.3880405217153795E-6</v>
      </c>
      <c r="I89" s="151"/>
      <c r="K89" s="106">
        <f>K88+1</f>
        <v>29</v>
      </c>
      <c r="L89" s="103" t="s">
        <v>148</v>
      </c>
      <c r="M89" s="103" t="s">
        <v>136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75">
      <c r="B90" s="106">
        <f>B89+1</f>
        <v>30</v>
      </c>
      <c r="C90" s="105" t="s">
        <v>147</v>
      </c>
      <c r="D90" s="103" t="s">
        <v>129</v>
      </c>
      <c r="E90" s="110" cm="1">
        <f t="array" ref="E90">INDEX(N90:Q90,case_number)</f>
        <v>549.79614201309175</v>
      </c>
      <c r="F90" s="110" t="s">
        <v>87</v>
      </c>
      <c r="G90" s="104"/>
      <c r="H90" t="s">
        <v>309</v>
      </c>
      <c r="I90" s="152"/>
      <c r="K90" s="106">
        <f>K89+1</f>
        <v>30</v>
      </c>
      <c r="L90" s="105" t="s">
        <v>147</v>
      </c>
      <c r="M90" s="103" t="s">
        <v>129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75">
      <c r="B91" s="106">
        <f>B90+1</f>
        <v>31</v>
      </c>
      <c r="C91" s="103" t="s">
        <v>143</v>
      </c>
      <c r="D91" s="103" t="s">
        <v>129</v>
      </c>
      <c r="E91" s="110" cm="1">
        <f t="array" ref="E91">INDEX(N91:Q91,case_number)</f>
        <v>431.02794916761809</v>
      </c>
      <c r="F91" s="110" t="s">
        <v>87</v>
      </c>
      <c r="G91" s="104"/>
      <c r="H91" t="s">
        <v>309</v>
      </c>
      <c r="I91" s="151"/>
      <c r="K91" s="106">
        <f>K90+1</f>
        <v>31</v>
      </c>
      <c r="L91" s="103" t="s">
        <v>143</v>
      </c>
      <c r="M91" s="103" t="s">
        <v>129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75">
      <c r="B92" s="106"/>
      <c r="C92" s="105" t="s">
        <v>142</v>
      </c>
      <c r="D92" s="103" t="s">
        <v>129</v>
      </c>
      <c r="E92" s="110" cm="1">
        <f t="array" ref="E92">INDEX(N92:Q92,case_number)</f>
        <v>0</v>
      </c>
      <c r="F92" s="110" t="s">
        <v>87</v>
      </c>
      <c r="G92" s="104"/>
      <c r="H92" t="str">
        <f>"Inclination used: "&amp;E92&amp;"deg"</f>
        <v>Inclination used: 0deg</v>
      </c>
      <c r="I92" s="152"/>
      <c r="K92" s="106"/>
      <c r="L92" s="105" t="s">
        <v>142</v>
      </c>
      <c r="M92" s="103" t="s">
        <v>129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75">
      <c r="B93" s="106">
        <f>B91+1</f>
        <v>32</v>
      </c>
      <c r="C93" s="105" t="s">
        <v>141</v>
      </c>
      <c r="D93" s="103" t="s">
        <v>129</v>
      </c>
      <c r="E93" s="107" cm="1">
        <f t="array" ref="E93">INDEX(N93:Q93,case_number)</f>
        <v>1794.1541531878652</v>
      </c>
      <c r="F93" s="107" t="s">
        <v>87</v>
      </c>
      <c r="G93" s="107"/>
      <c r="I93" s="152"/>
      <c r="K93" s="106">
        <f>K91+1</f>
        <v>32</v>
      </c>
      <c r="L93" s="105" t="s">
        <v>141</v>
      </c>
      <c r="M93" s="103" t="s">
        <v>129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75">
      <c r="B94" s="106">
        <f>B93+1</f>
        <v>33</v>
      </c>
      <c r="C94" s="103" t="s">
        <v>140</v>
      </c>
      <c r="D94" s="103" t="s">
        <v>129</v>
      </c>
      <c r="E94" s="107" cm="1">
        <f t="array" ref="E94">INDEX(N94:Q94,case_number)</f>
        <v>3595</v>
      </c>
      <c r="F94" s="107" cm="1">
        <f t="array" aca="1" ref="F94" ca="1">INDIRECT(sheet_name&amp;"!point2.Fs")</f>
        <v>3595</v>
      </c>
      <c r="G94" s="118">
        <f ca="1">(F94-E94)/E94</f>
        <v>0</v>
      </c>
      <c r="I94" s="151"/>
      <c r="K94" s="106">
        <f>K93+1</f>
        <v>33</v>
      </c>
      <c r="L94" s="103" t="s">
        <v>140</v>
      </c>
      <c r="M94" s="103" t="s">
        <v>129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75">
      <c r="B95" s="106">
        <f>B94+1</f>
        <v>34</v>
      </c>
      <c r="C95" s="103" t="s">
        <v>139</v>
      </c>
      <c r="D95" s="103" t="s">
        <v>129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310</v>
      </c>
      <c r="I95" s="151"/>
      <c r="K95" s="106">
        <f>K94+1</f>
        <v>34</v>
      </c>
      <c r="L95" s="103" t="s">
        <v>139</v>
      </c>
      <c r="M95" s="103" t="s">
        <v>129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75">
      <c r="B96" s="106">
        <f>B95+1</f>
        <v>35</v>
      </c>
      <c r="C96" s="103" t="s">
        <v>139</v>
      </c>
      <c r="D96" s="103" t="s">
        <v>129</v>
      </c>
      <c r="E96" s="110" cm="1">
        <f t="array" ref="E96">INDEX(N96:Q96,case_number)</f>
        <v>2068.2520235998149</v>
      </c>
      <c r="F96" s="110" t="s">
        <v>87</v>
      </c>
      <c r="G96" s="104"/>
      <c r="H96" t="s">
        <v>309</v>
      </c>
      <c r="I96" s="151"/>
      <c r="K96" s="106">
        <f>K95+1</f>
        <v>35</v>
      </c>
      <c r="L96" s="103" t="s">
        <v>139</v>
      </c>
      <c r="M96" s="103" t="s">
        <v>129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75">
      <c r="B97" s="106">
        <f>B96+1</f>
        <v>36</v>
      </c>
      <c r="C97" s="105" t="s">
        <v>138</v>
      </c>
      <c r="D97" s="103" t="s">
        <v>124</v>
      </c>
      <c r="E97" s="109" cm="1">
        <f t="array" ref="E97">INDEX(N97:Q97,case_number)</f>
        <v>2.4286136732398829</v>
      </c>
      <c r="F97" s="109" cm="1">
        <f t="array" aca="1" ref="F97" ca="1">INDIRECT(sheet_name&amp;"!stiffness_correction_factor")</f>
        <v>2.4286653342946511</v>
      </c>
      <c r="G97" s="118">
        <f ca="1">(F97-E97)/E97</f>
        <v>2.1271829001672139E-5</v>
      </c>
      <c r="I97" s="152"/>
      <c r="K97" s="106">
        <f>K96+1</f>
        <v>36</v>
      </c>
      <c r="L97" s="105" t="s">
        <v>138</v>
      </c>
      <c r="M97" s="103" t="s">
        <v>124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274</v>
      </c>
      <c r="D98" s="103" t="s">
        <v>127</v>
      </c>
      <c r="E98" s="107" cm="1">
        <f t="array" ref="E98">INDEX(N98:Q98,case_number)</f>
        <v>194.0980661142894</v>
      </c>
      <c r="F98" s="107" t="s">
        <v>87</v>
      </c>
      <c r="G98" s="118"/>
      <c r="I98" s="152"/>
      <c r="K98" s="106"/>
      <c r="L98" s="105" t="s">
        <v>274</v>
      </c>
      <c r="M98" s="103" t="s">
        <v>127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75">
      <c r="B99" s="106">
        <f>B97+1</f>
        <v>37</v>
      </c>
      <c r="C99" s="103" t="s">
        <v>137</v>
      </c>
      <c r="D99" s="103" t="s">
        <v>136</v>
      </c>
      <c r="E99" s="107" cm="1">
        <f t="array" ref="E99">INDEX(N99:Q99,case_number)</f>
        <v>10245.332978022379</v>
      </c>
      <c r="F99" s="107" cm="1">
        <f t="array" aca="1" ref="F99" ca="1">INDIRECT(sheet_name&amp;"!k_seg")</f>
        <v>10244.9653</v>
      </c>
      <c r="G99" s="118">
        <f ca="1">(F99-E99)/E99</f>
        <v>-3.5887366781369556E-5</v>
      </c>
      <c r="I99" s="151"/>
      <c r="K99" s="106">
        <f>K97+1</f>
        <v>37</v>
      </c>
      <c r="L99" s="103" t="s">
        <v>137</v>
      </c>
      <c r="M99" s="103" t="s">
        <v>136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75">
      <c r="B100" s="106">
        <f>B99+1</f>
        <v>38</v>
      </c>
      <c r="C100" s="103" t="s">
        <v>135</v>
      </c>
      <c r="D100" s="103" t="s">
        <v>129</v>
      </c>
      <c r="E100" s="111" cm="1">
        <f t="array" ref="E100">INDEX(N100:Q100,case_number)</f>
        <v>823.89401242504141</v>
      </c>
      <c r="F100" s="111" t="e" cm="1">
        <f t="array" aca="1" ref="F100" ca="1">ROUND(INDIRECT(sheet_name&amp;"!Z2_tilde"),0)</f>
        <v>#REF!</v>
      </c>
      <c r="G100" s="118" t="e">
        <f ca="1">(F100-E100)/E100</f>
        <v>#REF!</v>
      </c>
      <c r="I100" s="151"/>
      <c r="K100" s="106">
        <f>K99+1</f>
        <v>38</v>
      </c>
      <c r="L100" s="103" t="s">
        <v>135</v>
      </c>
      <c r="M100" s="103" t="s">
        <v>129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1</v>
      </c>
      <c r="D101" s="103" t="s">
        <v>127</v>
      </c>
      <c r="E101" s="109" cm="1">
        <f t="array" ref="E101">INDEX(N101:Q101,case_number)</f>
        <v>0.41430870717841117</v>
      </c>
      <c r="F101" s="109" cm="1">
        <f t="array" aca="1" ref="F101" ca="1">INDIRECT(sheet_name&amp;"!u")</f>
        <v>0.41399999999999998</v>
      </c>
      <c r="G101" s="118">
        <f ca="1">(F101-E101)/E101</f>
        <v>-7.4511390434827925E-4</v>
      </c>
      <c r="H101" t="s">
        <v>310</v>
      </c>
      <c r="I101" s="151"/>
      <c r="K101" s="106">
        <f>K100+1</f>
        <v>39</v>
      </c>
      <c r="L101" s="103" t="s">
        <v>1</v>
      </c>
      <c r="M101" s="103" t="s">
        <v>127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1</v>
      </c>
      <c r="D102" s="103" t="s">
        <v>127</v>
      </c>
      <c r="E102" s="110" cm="1">
        <f t="array" ref="E102">INDEX(N102:Q102,case_number)</f>
        <v>0.41430870717841117</v>
      </c>
      <c r="F102" s="104"/>
      <c r="G102" s="104"/>
      <c r="H102" t="s">
        <v>309</v>
      </c>
      <c r="I102" s="151"/>
      <c r="K102" s="106">
        <f>K101+1</f>
        <v>40</v>
      </c>
      <c r="L102" s="103" t="s">
        <v>1</v>
      </c>
      <c r="M102" s="103" t="s">
        <v>127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75">
      <c r="B103" s="106"/>
      <c r="C103" s="103" t="s">
        <v>134</v>
      </c>
      <c r="D103" s="103" t="s">
        <v>129</v>
      </c>
      <c r="E103" s="110" cm="1">
        <f t="array" ref="E103">INDEX(N103:Q103,case_number)</f>
        <v>14795</v>
      </c>
      <c r="F103" s="110" t="s">
        <v>87</v>
      </c>
      <c r="G103" s="110"/>
      <c r="I103" s="151"/>
      <c r="K103" s="106"/>
      <c r="L103" s="103" t="s">
        <v>134</v>
      </c>
      <c r="M103" s="103" t="s">
        <v>129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75">
      <c r="B104" s="106">
        <f>B102+1</f>
        <v>41</v>
      </c>
      <c r="C104" s="105" t="s">
        <v>133</v>
      </c>
      <c r="D104" s="103" t="s">
        <v>129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52"/>
      <c r="K104" s="106">
        <f>K102+1</f>
        <v>41</v>
      </c>
      <c r="L104" s="105" t="s">
        <v>133</v>
      </c>
      <c r="M104" s="103" t="s">
        <v>129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75">
      <c r="B106" s="106">
        <f t="shared" si="8"/>
        <v>43</v>
      </c>
      <c r="C106" s="103" t="s">
        <v>132</v>
      </c>
      <c r="D106" s="103" t="s">
        <v>129</v>
      </c>
      <c r="E106" s="107" cm="1">
        <f t="array" ref="E106">INDEX(N106:Q106,case_number)</f>
        <v>-1367.6496778414403</v>
      </c>
      <c r="F106" s="107" cm="1">
        <f t="array" aca="1" ref="F106" ca="1">INDIRECT(sheet_name&amp;"!point4.Z")</f>
        <v>-1367.6500195202234</v>
      </c>
      <c r="G106" s="118">
        <f ca="1">(F106-E106)/E106</f>
        <v>2.4982916945142781E-7</v>
      </c>
      <c r="I106" s="103"/>
      <c r="K106" s="106">
        <f t="shared" si="9"/>
        <v>43</v>
      </c>
      <c r="L106" s="103" t="s">
        <v>132</v>
      </c>
      <c r="M106" s="103" t="s">
        <v>129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75">
      <c r="B107" s="106">
        <f t="shared" si="8"/>
        <v>44</v>
      </c>
      <c r="C107" s="105" t="s">
        <v>131</v>
      </c>
      <c r="D107" s="103" t="s">
        <v>124</v>
      </c>
      <c r="E107" s="113" cm="1">
        <f t="array" ref="E107">INDEX(N107:Q107,case_number)</f>
        <v>0.10033732339252881</v>
      </c>
      <c r="F107" s="113" cm="1">
        <f t="array" aca="1" ref="F107" ca="1">INDIRECT(sheet_name&amp;"!true_force_initial_slope")</f>
        <v>0.10032183986561098</v>
      </c>
      <c r="G107" s="118">
        <f ca="1">(F107-E107)/E107</f>
        <v>-1.543147294975423E-4</v>
      </c>
      <c r="I107" s="105"/>
      <c r="K107" s="106">
        <f t="shared" si="9"/>
        <v>44</v>
      </c>
      <c r="L107" s="105" t="s">
        <v>131</v>
      </c>
      <c r="M107" s="103" t="s">
        <v>124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75">
      <c r="B108" s="106">
        <f t="shared" si="8"/>
        <v>45</v>
      </c>
      <c r="C108" s="103" t="s">
        <v>130</v>
      </c>
      <c r="D108" s="103" t="s">
        <v>129</v>
      </c>
      <c r="E108" s="108" cm="1">
        <f t="array" ref="E108">INDEX(N108:Q108,case_number)</f>
        <v>2813.5722239083361</v>
      </c>
      <c r="F108" s="108" cm="1">
        <f t="array" aca="1" ref="F108" ca="1">INDIRECT(sheet_name&amp;"!point4.Fs")</f>
        <v>2813.5818402947953</v>
      </c>
      <c r="G108" s="118">
        <f ca="1">(F108-E108)/E108</f>
        <v>3.4178566227707698E-6</v>
      </c>
      <c r="I108" s="103"/>
      <c r="K108" s="106">
        <f t="shared" si="9"/>
        <v>45</v>
      </c>
      <c r="L108" s="103" t="s">
        <v>130</v>
      </c>
      <c r="M108" s="103" t="s">
        <v>129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75">
      <c r="B109" s="106">
        <f t="shared" si="8"/>
        <v>46</v>
      </c>
      <c r="C109" s="105" t="s">
        <v>128</v>
      </c>
      <c r="D109" s="103" t="s">
        <v>124</v>
      </c>
      <c r="E109" s="110" cm="1">
        <f t="array" ref="E109">INDEX(N109:Q109,case_number)</f>
        <v>0.1423059102718657</v>
      </c>
      <c r="F109" s="104"/>
      <c r="G109" s="104"/>
      <c r="H109" t="s">
        <v>310</v>
      </c>
      <c r="I109" s="105"/>
      <c r="K109" s="106">
        <f t="shared" si="9"/>
        <v>46</v>
      </c>
      <c r="L109" s="105" t="s">
        <v>128</v>
      </c>
      <c r="M109" s="103" t="s">
        <v>124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75">
      <c r="B110" s="106">
        <f t="shared" si="8"/>
        <v>47</v>
      </c>
      <c r="C110" s="105" t="s">
        <v>128</v>
      </c>
      <c r="D110" s="103" t="s">
        <v>124</v>
      </c>
      <c r="E110" s="110" cm="1">
        <f t="array" ref="E110">INDEX(N110:Q110,case_number)</f>
        <v>0.1423059102718657</v>
      </c>
      <c r="F110" s="104"/>
      <c r="G110" s="104"/>
      <c r="H110" t="s">
        <v>309</v>
      </c>
      <c r="I110" s="105"/>
      <c r="K110" s="106">
        <f t="shared" si="9"/>
        <v>47</v>
      </c>
      <c r="L110" s="105" t="s">
        <v>128</v>
      </c>
      <c r="M110" s="103" t="s">
        <v>124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75">
      <c r="B111" s="106">
        <f t="shared" si="8"/>
        <v>48</v>
      </c>
      <c r="C111" s="105" t="s">
        <v>126</v>
      </c>
      <c r="D111" s="103" t="s">
        <v>122</v>
      </c>
      <c r="E111" s="132"/>
      <c r="F111" s="132"/>
      <c r="G111" s="132"/>
      <c r="H111" t="s">
        <v>273</v>
      </c>
      <c r="I111" s="105"/>
      <c r="K111" s="106">
        <f t="shared" si="9"/>
        <v>48</v>
      </c>
      <c r="L111" s="105" t="s">
        <v>126</v>
      </c>
      <c r="M111" s="103" t="s">
        <v>122</v>
      </c>
      <c r="N111" s="132"/>
      <c r="O111" s="132"/>
      <c r="P111" s="132"/>
      <c r="Q111" s="132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2</v>
      </c>
      <c r="D112" s="103" t="s">
        <v>127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112.77695050276699</v>
      </c>
      <c r="G112" s="118">
        <f ca="1">(F112-E112)/E112</f>
        <v>-7.6865186881076997E-15</v>
      </c>
      <c r="I112" s="105"/>
      <c r="K112" s="106">
        <f t="shared" si="9"/>
        <v>49</v>
      </c>
      <c r="L112" s="105" t="s">
        <v>2</v>
      </c>
      <c r="M112" s="103" t="s">
        <v>127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75">
      <c r="B113" s="106"/>
      <c r="C113" s="105" t="s">
        <v>271</v>
      </c>
      <c r="D113" s="103" t="s">
        <v>270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272</v>
      </c>
      <c r="I113" s="105"/>
      <c r="K113" s="106"/>
      <c r="L113" s="105" t="s">
        <v>271</v>
      </c>
      <c r="M113" s="103" t="s">
        <v>270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75">
      <c r="B114" s="106">
        <f>B112+1</f>
        <v>50</v>
      </c>
      <c r="C114" s="105" t="s">
        <v>126</v>
      </c>
      <c r="D114" s="103" t="s">
        <v>122</v>
      </c>
      <c r="E114" s="132"/>
      <c r="F114" s="132"/>
      <c r="G114" s="132"/>
      <c r="H114" t="s">
        <v>269</v>
      </c>
      <c r="I114" s="105"/>
      <c r="K114" s="106">
        <f>K112+1</f>
        <v>50</v>
      </c>
      <c r="L114" s="105" t="s">
        <v>126</v>
      </c>
      <c r="M114" s="103" t="s">
        <v>122</v>
      </c>
      <c r="N114" s="132"/>
      <c r="O114" s="132"/>
      <c r="P114" s="132"/>
      <c r="Q114" s="132"/>
      <c r="R114" t="str">
        <f t="shared" si="6"/>
        <v>Bending moment for T-Flange as a function of external force Z</v>
      </c>
    </row>
    <row r="115" spans="2:18" ht="15.75">
      <c r="B115" s="106">
        <f>B114+1</f>
        <v>51</v>
      </c>
      <c r="C115" s="105" t="s">
        <v>268</v>
      </c>
      <c r="D115" s="103" t="s">
        <v>124</v>
      </c>
      <c r="E115" s="132"/>
      <c r="F115" s="132"/>
      <c r="G115" s="132"/>
      <c r="H115" t="s">
        <v>267</v>
      </c>
      <c r="I115" s="105"/>
      <c r="K115" s="106">
        <f>K114+1</f>
        <v>51</v>
      </c>
      <c r="L115" s="105" t="s">
        <v>268</v>
      </c>
      <c r="M115" s="103" t="s">
        <v>124</v>
      </c>
      <c r="N115" s="132"/>
      <c r="O115" s="132"/>
      <c r="P115" s="132"/>
      <c r="Q115" s="132"/>
      <c r="R115" t="str">
        <f t="shared" si="6"/>
        <v>Intermediate values as function of Z</v>
      </c>
    </row>
    <row r="116" spans="2:18" ht="15.75">
      <c r="B116" s="106">
        <f>B115+1</f>
        <v>52</v>
      </c>
      <c r="C116" s="105" t="s">
        <v>266</v>
      </c>
      <c r="D116" s="103" t="s">
        <v>124</v>
      </c>
      <c r="E116" s="132"/>
      <c r="F116" s="132"/>
      <c r="G116" s="132"/>
      <c r="H116" t="s">
        <v>267</v>
      </c>
      <c r="I116" s="105"/>
      <c r="K116" s="106">
        <f>K115+1</f>
        <v>52</v>
      </c>
      <c r="L116" s="105" t="s">
        <v>266</v>
      </c>
      <c r="M116" s="103" t="s">
        <v>124</v>
      </c>
      <c r="N116" s="132"/>
      <c r="O116" s="132"/>
      <c r="P116" s="132"/>
      <c r="Q116" s="132"/>
      <c r="R116" t="str">
        <f t="shared" si="6"/>
        <v>Intermediate values as function of Z</v>
      </c>
    </row>
    <row r="117" spans="2:18" ht="15.75">
      <c r="B117" s="106">
        <f>B116+1</f>
        <v>53</v>
      </c>
      <c r="C117" s="105" t="s">
        <v>125</v>
      </c>
      <c r="D117" s="103" t="s">
        <v>124</v>
      </c>
      <c r="E117" s="113" cm="1">
        <f t="array" ref="E117">INDEX(N117:Q117,case_number)</f>
        <v>0.43164328507302907</v>
      </c>
      <c r="F117" s="113" cm="1">
        <f t="array" aca="1" ref="F117" ca="1">INDIRECT(sheet_name&amp;"!true_moment_initial_slope")</f>
        <v>0.4315711874246439</v>
      </c>
      <c r="G117" s="118">
        <f ca="1">(F117-E117)/E117</f>
        <v>-1.6703062662720209E-4</v>
      </c>
      <c r="H117" t="s">
        <v>310</v>
      </c>
      <c r="I117" s="105"/>
      <c r="K117" s="106">
        <f>K116+1</f>
        <v>53</v>
      </c>
      <c r="L117" s="105" t="s">
        <v>125</v>
      </c>
      <c r="M117" s="103" t="s">
        <v>124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75">
      <c r="C118" s="105" t="s">
        <v>125</v>
      </c>
      <c r="D118" s="103" t="s">
        <v>124</v>
      </c>
      <c r="E118" s="113" cm="1">
        <f t="array" ref="E118">INDEX(N118:Q118,case_number)</f>
        <v>0.1007556163676184</v>
      </c>
      <c r="F118" s="109" t="s">
        <v>87</v>
      </c>
      <c r="G118" s="109" t="s">
        <v>87</v>
      </c>
      <c r="H118" t="s">
        <v>309</v>
      </c>
      <c r="L118" s="105" t="s">
        <v>125</v>
      </c>
      <c r="M118" s="103" t="s">
        <v>124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75">
      <c r="B119" s="106">
        <f>B117+1</f>
        <v>54</v>
      </c>
      <c r="C119" s="105" t="s">
        <v>123</v>
      </c>
      <c r="D119" s="103" t="s">
        <v>122</v>
      </c>
      <c r="E119" s="108" cm="1">
        <f t="array" ref="E119">INDEX(N119:Q119,case_number)</f>
        <v>-283.24443776238502</v>
      </c>
      <c r="F119" s="108" cm="1">
        <f t="array" aca="1" ref="F119" ca="1">INDIRECT(sheet_name&amp;"!point4.Ms")</f>
        <v>-283.19818724345407</v>
      </c>
      <c r="G119" s="118">
        <f ca="1">(F119-E119)/E119</f>
        <v>-1.6328835720949458E-4</v>
      </c>
      <c r="H119" t="s">
        <v>310</v>
      </c>
      <c r="I119" s="105"/>
      <c r="K119" s="106">
        <f>K117+1</f>
        <v>54</v>
      </c>
      <c r="L119" s="105" t="s">
        <v>123</v>
      </c>
      <c r="M119" s="103" t="s">
        <v>122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75">
      <c r="C120" s="105" t="s">
        <v>123</v>
      </c>
      <c r="D120" s="103" t="s">
        <v>122</v>
      </c>
      <c r="E120" s="108" cm="1">
        <f t="array" ref="E120">INDEX(N120:Q120,case_number)</f>
        <v>-62.688029198949046</v>
      </c>
      <c r="F120" s="109" t="s">
        <v>87</v>
      </c>
      <c r="G120" s="109" t="s">
        <v>87</v>
      </c>
      <c r="H120" t="s">
        <v>309</v>
      </c>
      <c r="L120" s="105" t="s">
        <v>123</v>
      </c>
      <c r="M120" s="103" t="s">
        <v>122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1]!GetAMD1Results">
                <anchor moveWithCells="1" sizeWithCells="1">
                  <from>
                    <xdr:col>13</xdr:col>
                    <xdr:colOff>95250</xdr:colOff>
                    <xdr:row>2</xdr:row>
                    <xdr:rowOff>152400</xdr:rowOff>
                  </from>
                  <to>
                    <xdr:col>15</xdr:col>
                    <xdr:colOff>333375</xdr:colOff>
                    <xdr:row>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323</vt:i4>
      </vt:variant>
    </vt:vector>
  </HeadingPairs>
  <TitlesOfParts>
    <vt:vector size="328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Gap120deg!Druckbereich</vt:lpstr>
      <vt:lpstr>Gap30deg!Druckbereich</vt:lpstr>
      <vt:lpstr>Gap60deg!Druckbereich</vt:lpstr>
      <vt:lpstr>Gap90deg!Druckbereich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Seidel, Marc (SGRE TE TF PST)</cp:lastModifiedBy>
  <dcterms:created xsi:type="dcterms:W3CDTF">2024-03-07T08:42:31Z</dcterms:created>
  <dcterms:modified xsi:type="dcterms:W3CDTF">2024-05-21T06:59:45Z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